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5158183.DOCOMO\Desktop\作成寄書\rev\"/>
    </mc:Choice>
  </mc:AlternateContent>
  <xr:revisionPtr revIDLastSave="0" documentId="13_ncr:101_{1F7AEDB3-EA6F-4CEA-9848-E3C2F3082E5C}" xr6:coauthVersionLast="47" xr6:coauthVersionMax="47" xr10:uidLastSave="{00000000-0000-0000-0000-000000000000}"/>
  <bookViews>
    <workbookView xWindow="-120" yWindow="-120" windowWidth="20730" windowHeight="11160" xr2:uid="{3CED4AE1-E4BC-4853-A3A3-E60AE89ABF36}"/>
  </bookViews>
  <sheets>
    <sheet name="6.5B.3.3.1 Tx spurious" sheetId="3" r:id="rId1"/>
    <sheet name="6.5B.3.3.2 co-existence" sheetId="4" r:id="rId2"/>
  </sheets>
  <definedNames>
    <definedName name="_xlnm._FilterDatabase" localSheetId="1" hidden="1">'6.5B.3.3.2 co-existence'!$C$43:$I$61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2" i="4" l="1"/>
  <c r="D37" i="3"/>
  <c r="C3" i="4"/>
  <c r="B48" i="3" l="1"/>
  <c r="H103" i="4" l="1"/>
  <c r="E37" i="3"/>
  <c r="E41" i="3"/>
  <c r="C37" i="3"/>
  <c r="E39" i="3"/>
  <c r="F37" i="3"/>
  <c r="F41" i="3"/>
  <c r="F39" i="3"/>
  <c r="H111" i="4"/>
  <c r="D73" i="4"/>
  <c r="E73" i="4" s="1"/>
  <c r="F73" i="4" s="1"/>
  <c r="G73" i="4" s="1"/>
  <c r="D75" i="4"/>
  <c r="E75" i="4" s="1"/>
  <c r="F75" i="4" s="1"/>
  <c r="G75" i="4" s="1"/>
  <c r="D74" i="4"/>
  <c r="E74" i="4" s="1"/>
  <c r="F74" i="4" s="1"/>
  <c r="G74" i="4" s="1"/>
  <c r="I111" i="4"/>
  <c r="M111" i="4"/>
  <c r="J103" i="4"/>
  <c r="O103" i="4"/>
  <c r="L111" i="4"/>
  <c r="D80" i="4"/>
  <c r="E80" i="4" s="1"/>
  <c r="F80" i="4" s="1"/>
  <c r="G80" i="4" s="1"/>
  <c r="D81" i="4"/>
  <c r="E81" i="4" s="1"/>
  <c r="F81" i="4" s="1"/>
  <c r="G81" i="4" s="1"/>
  <c r="I103" i="4"/>
  <c r="M103" i="4"/>
  <c r="N111" i="4"/>
  <c r="K111" i="4"/>
  <c r="D39" i="3"/>
  <c r="D41" i="3"/>
  <c r="J111" i="4"/>
  <c r="K103" i="4"/>
  <c r="D82" i="4"/>
  <c r="E82" i="4" s="1"/>
  <c r="F82" i="4" s="1"/>
  <c r="G82" i="4" s="1"/>
  <c r="D78" i="4"/>
  <c r="E78" i="4" s="1"/>
  <c r="F78" i="4" s="1"/>
  <c r="G78" i="4" s="1"/>
  <c r="D79" i="4"/>
  <c r="E79" i="4" s="1"/>
  <c r="F79" i="4" s="1"/>
  <c r="G79" i="4" s="1"/>
  <c r="D83" i="4"/>
  <c r="E83" i="4" s="1"/>
  <c r="F83" i="4" s="1"/>
  <c r="G83" i="4" s="1"/>
  <c r="N103" i="4"/>
  <c r="O111" i="4"/>
  <c r="C39" i="3"/>
  <c r="C41" i="3"/>
  <c r="D77" i="4"/>
  <c r="E77" i="4" s="1"/>
  <c r="F77" i="4" s="1"/>
  <c r="G77" i="4" s="1"/>
  <c r="D76" i="4"/>
  <c r="E76" i="4" s="1"/>
  <c r="F76" i="4" s="1"/>
  <c r="G76" i="4" s="1"/>
  <c r="D72" i="4"/>
  <c r="E72" i="4" s="1"/>
  <c r="F72" i="4" s="1"/>
  <c r="G72" i="4" s="1"/>
  <c r="L103" i="4"/>
  <c r="K35" i="4" l="1"/>
  <c r="K37" i="4"/>
  <c r="K36" i="4"/>
  <c r="K34" i="4"/>
  <c r="K33" i="4"/>
  <c r="K32" i="4"/>
  <c r="L36" i="4"/>
  <c r="L34" i="4"/>
  <c r="L33" i="4"/>
  <c r="L32" i="4"/>
  <c r="I36" i="4"/>
  <c r="I34" i="4"/>
  <c r="I33" i="4"/>
  <c r="I32" i="4"/>
  <c r="L37" i="4"/>
  <c r="L35" i="4"/>
  <c r="J37" i="4"/>
  <c r="J35" i="4"/>
  <c r="I37" i="4"/>
  <c r="I35" i="4"/>
  <c r="J36" i="4"/>
  <c r="J34" i="4"/>
  <c r="J33" i="4"/>
  <c r="J32" i="4"/>
  <c r="M35" i="4" l="1"/>
  <c r="N35" i="4"/>
  <c r="M37" i="4"/>
  <c r="N37" i="4"/>
  <c r="M32" i="4"/>
  <c r="N32" i="4"/>
  <c r="M33" i="4"/>
  <c r="N33" i="4"/>
  <c r="M34" i="4"/>
  <c r="N34" i="4"/>
  <c r="M36" i="4"/>
  <c r="N36" i="4"/>
  <c r="E34" i="4" l="1"/>
  <c r="F36" i="4"/>
  <c r="E36" i="4"/>
  <c r="F37" i="4"/>
  <c r="E37" i="4"/>
  <c r="F34" i="4"/>
  <c r="F33" i="4"/>
  <c r="E33" i="4"/>
  <c r="F32" i="4"/>
  <c r="E32" i="4"/>
  <c r="F35" i="4"/>
  <c r="E35" i="4"/>
  <c r="D103" i="4" l="1"/>
  <c r="D111" i="4"/>
  <c r="E111" i="4" l="1"/>
  <c r="E103" i="4" l="1"/>
  <c r="F103" i="4" l="1"/>
  <c r="F111" i="4"/>
  <c r="G103" i="4" l="1"/>
  <c r="G111" i="4"/>
  <c r="I78" i="4" l="1"/>
  <c r="I72" i="4"/>
  <c r="I80" i="4"/>
  <c r="I73" i="4"/>
  <c r="I81" i="4"/>
  <c r="I74" i="4"/>
  <c r="I75" i="4"/>
  <c r="I83" i="4"/>
  <c r="I76" i="4"/>
  <c r="I77" i="4"/>
  <c r="I79" i="4"/>
  <c r="J76" i="4" l="1"/>
  <c r="J78" i="4"/>
  <c r="J79" i="4"/>
  <c r="J72" i="4"/>
  <c r="J80" i="4"/>
  <c r="J73" i="4"/>
  <c r="J81" i="4"/>
  <c r="J74" i="4"/>
  <c r="J75" i="4"/>
  <c r="J77" i="4"/>
  <c r="J82" i="4"/>
  <c r="J83" i="4"/>
  <c r="K74" i="4" l="1"/>
  <c r="K82" i="4"/>
  <c r="K76" i="4"/>
  <c r="K77" i="4"/>
  <c r="K78" i="4"/>
  <c r="K79" i="4"/>
  <c r="K72" i="4"/>
  <c r="K73" i="4"/>
  <c r="K75" i="4"/>
  <c r="K80" i="4"/>
  <c r="K81" i="4"/>
  <c r="K83" i="4"/>
  <c r="L72" i="4" l="1"/>
  <c r="L80" i="4"/>
  <c r="L74" i="4"/>
  <c r="L82" i="4"/>
  <c r="L75" i="4"/>
  <c r="L83" i="4"/>
  <c r="L76" i="4"/>
  <c r="L77" i="4"/>
  <c r="L73" i="4"/>
  <c r="L78" i="4"/>
  <c r="L79" i="4"/>
  <c r="L81" i="4"/>
  <c r="M78" i="4" l="1"/>
  <c r="M72" i="4"/>
  <c r="M80" i="4"/>
  <c r="M73" i="4"/>
  <c r="M81" i="4"/>
  <c r="M74" i="4"/>
  <c r="M82" i="4"/>
  <c r="M75" i="4"/>
  <c r="M83" i="4"/>
  <c r="M76" i="4"/>
  <c r="M77" i="4"/>
  <c r="M79" i="4"/>
  <c r="N77" i="4" l="1"/>
  <c r="N80" i="4"/>
  <c r="N72" i="4"/>
  <c r="N83" i="4"/>
  <c r="N74" i="4"/>
  <c r="N82" i="4"/>
  <c r="N79" i="4"/>
  <c r="N78" i="4"/>
  <c r="N76" i="4"/>
  <c r="N81" i="4"/>
  <c r="N75" i="4"/>
  <c r="N7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3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<sst xmlns="http://schemas.openxmlformats.org/spreadsheetml/2006/main" count="639" uniqueCount="264">
  <si>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</si>
  <si>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</si>
  <si>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</si>
  <si>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</si>
  <si>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</si>
  <si>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</si>
  <si>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</si>
  <si>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</si>
  <si>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</si>
  <si>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</si>
  <si>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</si>
  <si>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</si>
  <si>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</si>
  <si>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</si>
  <si>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</si>
  <si>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</si>
  <si>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</si>
  <si>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</si>
  <si>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</si>
  <si>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</si>
  <si>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</si>
  <si>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</si>
  <si>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</si>
  <si>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</si>
  <si>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</si>
  <si>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</si>
  <si>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</si>
  <si>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</si>
  <si>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</si>
  <si>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</si>
  <si>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</si>
  <si>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</si>
  <si>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</si>
  <si>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</si>
  <si>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</si>
  <si>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</si>
  <si>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</si>
  <si>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</si>
  <si>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</si>
  <si>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</si>
  <si>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</si>
  <si>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</si>
  <si>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</si>
  <si>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</si>
  <si>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</si>
  <si>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</si>
  <si>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</si>
  <si>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</si>
  <si>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</si>
  <si>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</si>
  <si>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</si>
  <si>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</si>
  <si>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</si>
  <si>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</si>
  <si>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</si>
  <si>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</si>
  <si>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</si>
  <si>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</si>
  <si>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</si>
  <si>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</si>
  <si>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</si>
  <si>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</si>
  <si>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</si>
  <si>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</si>
  <si>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</si>
  <si>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</si>
  <si>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</si>
  <si>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</si>
  <si>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</si>
  <si>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</si>
  <si>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</si>
  <si>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</si>
  <si>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</si>
  <si>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</si>
  <si>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</si>
  <si>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</si>
  <si>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</si>
  <si>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</si>
  <si>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</si>
  <si>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</si>
  <si>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</si>
  <si>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</si>
  <si>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</si>
  <si>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</si>
  <si>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</si>
  <si>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</si>
  <si>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</si>
  <si>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</si>
  <si>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</si>
  <si>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</si>
  <si>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</si>
  <si>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</si>
  <si>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</si>
  <si>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</si>
  <si>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</si>
  <si>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</si>
  <si>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</si>
  <si>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</si>
  <si>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</si>
  <si>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</si>
  <si>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</si>
  <si>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</si>
  <si>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</si>
  <si>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</si>
  <si>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</si>
  <si>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</si>
  <si>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</si>
  <si>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</si>
  <si>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</si>
  <si>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</si>
  <si>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</si>
  <si>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</si>
  <si>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</si>
  <si>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</si>
  <si>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</si>
  <si>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</si>
  <si>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</si>
  <si>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</si>
  <si>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</si>
  <si>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</si>
  <si>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</si>
  <si>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</si>
  <si>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</si>
  <si>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</si>
  <si>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</si>
  <si>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</si>
  <si>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</si>
  <si>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</si>
  <si>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</si>
  <si>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</si>
  <si>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</si>
  <si>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</si>
  <si>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</si>
  <si>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</si>
  <si>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</si>
  <si>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</si>
  <si>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</si>
  <si>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</si>
  <si>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</si>
  <si>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</si>
  <si>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</si>
  <si>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</si>
  <si>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</si>
  <si>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</si>
  <si>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</si>
  <si>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</si>
  <si>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</si>
  <si>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</si>
  <si>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</si>
  <si>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</si>
  <si>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</si>
  <si>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</si>
  <si>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</si>
  <si>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</si>
  <si>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</si>
  <si>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</si>
  <si>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</si>
  <si>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</si>
  <si>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</si>
  <si>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</si>
  <si>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</si>
  <si>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</si>
  <si>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</si>
  <si>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</si>
  <si>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</si>
  <si>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</si>
  <si>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</si>
  <si>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</si>
  <si>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</si>
  <si>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LOW</t>
  </si>
  <si>
    <t>1@0</t>
  </si>
  <si>
    <t>E-UTRA Band 40</t>
  </si>
  <si>
    <t>Low</t>
  </si>
  <si>
    <t/>
  </si>
  <si>
    <t>1</t>
  </si>
  <si>
    <t>E-UTRA Band 21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</si>
  <si>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</si>
  <si>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</si>
  <si>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</si>
  <si>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</si>
  <si>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</si>
  <si>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</si>
  <si>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</si>
  <si>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</si>
  <si>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</si>
  <si>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</si>
  <si>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</si>
  <si>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</si>
  <si>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</si>
  <si>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</si>
  <si>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</si>
  <si>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</si>
  <si>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</si>
  <si>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</si>
  <si>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</si>
  <si>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</si>
  <si>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</si>
  <si>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</si>
  <si>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</si>
  <si>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</si>
  <si>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</si>
  <si>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IMD3 product 1
|2 * fx - fy|</t>
  </si>
  <si>
    <t>1447.9</t>
  </si>
  <si>
    <t>1462.9</t>
  </si>
  <si>
    <t>2170</t>
  </si>
  <si>
    <t>2200</t>
  </si>
  <si>
    <t>E-UTRA Band</t>
  </si>
  <si>
    <t>65</t>
  </si>
  <si>
    <t>21</t>
  </si>
  <si>
    <t>15</t>
  </si>
  <si>
    <t>0</t>
  </si>
  <si>
    <t>Test Settings for DC_21A_n77A Configuration</t>
  </si>
  <si>
    <t>QPSK/CP-OFDM QPSK</t>
  </si>
  <si>
    <t>NA</t>
  </si>
  <si>
    <t>QPSK / CP-OFDM QPSK</t>
  </si>
  <si>
    <t>DC_21A_n28A</t>
    <phoneticPr fontId="41"/>
  </si>
  <si>
    <t>Band 21 and Band n28 UL harmonics and IMD products
(template from 36.860 Table 5.2.9-1: Band x and Band y UL higher order harmonics and IMD product)</t>
    <phoneticPr fontId="41"/>
  </si>
  <si>
    <t>Table 6.5.3.1-2: Requirement for general spurious emissions limits  (TS 38.101-1 V17.8.0)</t>
    <phoneticPr fontId="41"/>
  </si>
  <si>
    <t>Frequency Range</t>
    <phoneticPr fontId="41"/>
  </si>
  <si>
    <t>Table 6.6.3.1-2: Spurious emissions limits  (TS 36.101 V17.8.0)</t>
    <phoneticPr fontId="41"/>
  </si>
  <si>
    <t>v17.8.0</t>
    <phoneticPr fontId="41"/>
  </si>
  <si>
    <t>E-UTRA Band 1, 42, 65,</t>
  </si>
  <si>
    <t>NR Band n77, n78</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</si>
  <si>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</si>
  <si>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</si>
  <si>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t>9, 11</t>
  </si>
  <si>
    <t>E-UTRA Band 3, 18, 19, 34, 40</t>
  </si>
  <si>
    <t>NR Band n79</t>
  </si>
  <si>
    <t>5, 17</t>
  </si>
  <si>
    <t>3, 9</t>
  </si>
  <si>
    <t>DC_21_n28</t>
    <phoneticPr fontId="41"/>
  </si>
  <si>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Table 6.6.3.1A-1 in TS 36.101 [4] or in Table 6.5.3.1-1 in TS 38.101-1 [2] from the edge of the channel bandwidth.
NOTE 9:	Applicable when the assigned E-UTRA or NR carrier is confined within 718 MHz and 748 MHz and when the channel bandwidth used is 5 or 10 MHz.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t>
    <phoneticPr fontId="41"/>
  </si>
  <si>
    <t>NR FR1 Band n28</t>
    <phoneticPr fontId="41"/>
  </si>
  <si>
    <t>E-UTRA Band 42</t>
    <phoneticPr fontId="41"/>
  </si>
  <si>
    <t>NR Band n77</t>
    <phoneticPr fontId="41"/>
  </si>
  <si>
    <t>NR Band n78</t>
    <phoneticPr fontId="41"/>
  </si>
  <si>
    <t>NR Band n79</t>
    <phoneticPr fontId="41"/>
  </si>
  <si>
    <t>2, 9, 11</t>
    <phoneticPr fontId="41"/>
  </si>
  <si>
    <t>-</t>
    <phoneticPr fontId="41"/>
  </si>
  <si>
    <t>IMD3 product 1</t>
    <phoneticPr fontId="41"/>
  </si>
  <si>
    <t>n/a</t>
    <phoneticPr fontId="41"/>
  </si>
  <si>
    <t>IMD3 product 3</t>
    <phoneticPr fontId="41"/>
  </si>
  <si>
    <t>n28</t>
    <phoneticPr fontId="41"/>
  </si>
  <si>
    <t>10 MHz</t>
    <phoneticPr fontId="41"/>
  </si>
  <si>
    <t>NR Band</t>
    <phoneticPr fontId="41"/>
  </si>
  <si>
    <t>n77</t>
    <phoneticPr fontId="41"/>
  </si>
  <si>
    <t>n78</t>
    <phoneticPr fontId="41"/>
  </si>
  <si>
    <t>|2*fx + fy|</t>
    <phoneticPr fontId="41"/>
  </si>
  <si>
    <t>IMD3 product 3
|2*fx + fy|</t>
    <phoneticPr fontId="41"/>
  </si>
  <si>
    <t>1</t>
    <phoneticPr fontId="41"/>
  </si>
  <si>
    <t>65</t>
    <phoneticPr fontId="41"/>
  </si>
  <si>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phoneticPr fontId="41"/>
  </si>
  <si>
    <t>Same as TP 1</t>
    <phoneticPr fontId="41"/>
  </si>
  <si>
    <t>Default T</t>
    <phoneticPr fontId="41"/>
  </si>
  <si>
    <t>Default TP#1</t>
    <phoneticPr fontId="41"/>
  </si>
  <si>
    <t>The IM products caused by default test points as defined in Table 6.5B.3.3.2.4.1-1 occur in one or more bands. Therefore, shall the relevant default test point(s) as indicated below as 'Default TP' be tested.</t>
    <phoneticPr fontId="41"/>
  </si>
  <si>
    <t>n28</t>
    <phoneticPr fontId="41"/>
  </si>
  <si>
    <t>15/75</t>
    <phoneticPr fontId="41"/>
  </si>
  <si>
    <t>15/25</t>
    <phoneticPr fontId="41"/>
  </si>
  <si>
    <t>E-UTRA Band 1, 65</t>
    <phoneticPr fontId="41"/>
  </si>
  <si>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9:	Applicable when the assigned E-UTRA or NR carrier is confined within 718 MHz and 748 MHz and when the channel bandwidth used is 5 or 10 MHz.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phoneticPr fontId="41"/>
  </si>
  <si>
    <t xml:space="preserve">6.9 MHz &lt;= f &lt;= 28.1 MHz
</t>
    <phoneticPr fontId="41"/>
  </si>
  <si>
    <t xml:space="preserve">709.9 MHz &lt;= f &lt;= 734.9 MHz
</t>
    <phoneticPr fontId="41"/>
  </si>
  <si>
    <t>2157.8 MHz &lt;= f &lt;= 2200.9 MHz
2903.9MHz &lt;= f &lt;= 2938.9MHz
3623.8MHz &lt;= f &lt;= 3663.8MHz</t>
    <phoneticPr fontId="4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</si>
</sst>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3"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vertAlign val="subscript"/>
      <sz val="9"/>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0">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4" fillId="0" borderId="5" xfId="0" applyFont="1" applyBorder="1" applyAlignment="1">
      <alignmen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13" xfId="0" applyFont="1" applyBorder="1" applyAlignment="1">
      <alignment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19" fillId="0" borderId="28" xfId="1" applyFont="1" applyBorder="1" applyAlignment="1">
      <alignment vertical="center"/>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19" fillId="0" borderId="28" xfId="1" applyFont="1" applyFill="1" applyBorder="1" applyAlignment="1">
      <alignment horizontal="center" vertical="center" wrapText="1"/>
    </xf>
    <xf numFmtId="0" fontId="23" fillId="0" borderId="28" xfId="1" applyFont="1" applyBorder="1" applyAlignment="1">
      <alignment vertical="center" wrapText="1"/>
    </xf>
    <xf numFmtId="176"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0"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1"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2" xfId="1" xr:uid="{92BC9BFC-4F6D-47FD-8C58-C75168471CA3}"/>
    <cellStyle name="Normal 3" xfId="3" xr:uid="{6AC8C2F2-C933-4288-8A95-01F58EB44730}"/>
    <cellStyle name="標準" xfId="0" builtinId="0"/>
  </cellStyles>
  <dxfs count="47">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3"/>
  <sheetViews>
    <sheetView tabSelected="1" topLeftCell="A46" zoomScale="80" zoomScaleNormal="80" workbookViewId="0">
      <selection activeCell="B50" sqref="B50"/>
    </sheetView>
  </sheetViews>
  <sheetFormatPr defaultColWidth="11.375" defaultRowHeight="18.75" outlineLevelRow="1" x14ac:dyDescent="0.4"/>
  <cols>
    <col min="1" max="1" width="7.25" style="5" customWidth="1"/>
    <col min="2" max="2" width="35.7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75" style="5" customWidth="1"/>
    <col min="243" max="243" width="16" style="5" customWidth="1"/>
    <col min="244" max="244" width="12.625" style="5" customWidth="1"/>
    <col min="245" max="246" width="9.125" style="5" customWidth="1"/>
    <col min="247" max="247" width="28.75" style="5" customWidth="1"/>
    <col min="248" max="251" width="23" style="5" customWidth="1"/>
    <col min="252" max="254" width="9.125" style="5" customWidth="1"/>
    <col min="255" max="255" width="28.75" style="5" customWidth="1"/>
    <col min="256" max="256" width="15" style="5" bestFit="1" customWidth="1"/>
    <col min="257" max="257" width="15.625" style="5" bestFit="1" customWidth="1"/>
    <col min="258" max="258" width="15" style="5" bestFit="1" customWidth="1"/>
    <col min="259" max="259" width="15.625" style="5" bestFit="1" customWidth="1"/>
    <col min="260" max="495" width="11.375" style="5"/>
    <col min="496" max="496" width="9.125" style="5" customWidth="1"/>
    <col min="497" max="497" width="30.25" style="5" customWidth="1"/>
    <col min="498" max="498" width="14.75" style="5" customWidth="1"/>
    <col min="499" max="499" width="16" style="5" customWidth="1"/>
    <col min="500" max="500" width="12.625" style="5" customWidth="1"/>
    <col min="501" max="502" width="9.125" style="5" customWidth="1"/>
    <col min="503" max="503" width="28.75" style="5" customWidth="1"/>
    <col min="504" max="507" width="23" style="5" customWidth="1"/>
    <col min="508" max="510" width="9.125" style="5" customWidth="1"/>
    <col min="511" max="511" width="28.75" style="5" customWidth="1"/>
    <col min="512" max="512" width="15" style="5" bestFit="1" customWidth="1"/>
    <col min="513" max="513" width="15.625" style="5" bestFit="1" customWidth="1"/>
    <col min="514" max="514" width="15" style="5" bestFit="1" customWidth="1"/>
    <col min="515" max="515" width="15.625" style="5" bestFit="1" customWidth="1"/>
    <col min="516" max="751" width="11.375" style="5"/>
    <col min="752" max="752" width="9.125" style="5" customWidth="1"/>
    <col min="753" max="753" width="30.25" style="5" customWidth="1"/>
    <col min="754" max="754" width="14.75" style="5" customWidth="1"/>
    <col min="755" max="755" width="16" style="5" customWidth="1"/>
    <col min="756" max="756" width="12.625" style="5" customWidth="1"/>
    <col min="757" max="758" width="9.125" style="5" customWidth="1"/>
    <col min="759" max="759" width="28.75" style="5" customWidth="1"/>
    <col min="760" max="763" width="23" style="5" customWidth="1"/>
    <col min="764" max="766" width="9.125" style="5" customWidth="1"/>
    <col min="767" max="767" width="28.75" style="5" customWidth="1"/>
    <col min="768" max="768" width="15" style="5" bestFit="1" customWidth="1"/>
    <col min="769" max="769" width="15.625" style="5" bestFit="1" customWidth="1"/>
    <col min="770" max="770" width="15" style="5" bestFit="1" customWidth="1"/>
    <col min="771" max="771" width="15.625" style="5" bestFit="1" customWidth="1"/>
    <col min="772" max="1007" width="11.375" style="5"/>
    <col min="1008" max="1008" width="9.125" style="5" customWidth="1"/>
    <col min="1009" max="1009" width="30.25" style="5" customWidth="1"/>
    <col min="1010" max="1010" width="14.75" style="5" customWidth="1"/>
    <col min="1011" max="1011" width="16" style="5" customWidth="1"/>
    <col min="1012" max="1012" width="12.625" style="5" customWidth="1"/>
    <col min="1013" max="1014" width="9.125" style="5" customWidth="1"/>
    <col min="1015" max="1015" width="28.75" style="5" customWidth="1"/>
    <col min="1016" max="1019" width="23" style="5" customWidth="1"/>
    <col min="1020" max="1022" width="9.125" style="5" customWidth="1"/>
    <col min="1023" max="1023" width="28.75" style="5" customWidth="1"/>
    <col min="1024" max="1024" width="15" style="5" bestFit="1" customWidth="1"/>
    <col min="1025" max="1025" width="15.625" style="5" bestFit="1" customWidth="1"/>
    <col min="1026" max="1026" width="15" style="5" bestFit="1" customWidth="1"/>
    <col min="1027" max="1027" width="15.625" style="5" bestFit="1" customWidth="1"/>
    <col min="1028" max="1263" width="11.375" style="5"/>
    <col min="1264" max="1264" width="9.125" style="5" customWidth="1"/>
    <col min="1265" max="1265" width="30.25" style="5" customWidth="1"/>
    <col min="1266" max="1266" width="14.75" style="5" customWidth="1"/>
    <col min="1267" max="1267" width="16" style="5" customWidth="1"/>
    <col min="1268" max="1268" width="12.625" style="5" customWidth="1"/>
    <col min="1269" max="1270" width="9.125" style="5" customWidth="1"/>
    <col min="1271" max="1271" width="28.75" style="5" customWidth="1"/>
    <col min="1272" max="1275" width="23" style="5" customWidth="1"/>
    <col min="1276" max="1278" width="9.125" style="5" customWidth="1"/>
    <col min="1279" max="1279" width="28.75" style="5" customWidth="1"/>
    <col min="1280" max="1280" width="15" style="5" bestFit="1" customWidth="1"/>
    <col min="1281" max="1281" width="15.625" style="5" bestFit="1" customWidth="1"/>
    <col min="1282" max="1282" width="15" style="5" bestFit="1" customWidth="1"/>
    <col min="1283" max="1283" width="15.625" style="5" bestFit="1" customWidth="1"/>
    <col min="1284" max="1519" width="11.375" style="5"/>
    <col min="1520" max="1520" width="9.125" style="5" customWidth="1"/>
    <col min="1521" max="1521" width="30.25" style="5" customWidth="1"/>
    <col min="1522" max="1522" width="14.75" style="5" customWidth="1"/>
    <col min="1523" max="1523" width="16" style="5" customWidth="1"/>
    <col min="1524" max="1524" width="12.625" style="5" customWidth="1"/>
    <col min="1525" max="1526" width="9.125" style="5" customWidth="1"/>
    <col min="1527" max="1527" width="28.75" style="5" customWidth="1"/>
    <col min="1528" max="1531" width="23" style="5" customWidth="1"/>
    <col min="1532" max="1534" width="9.125" style="5" customWidth="1"/>
    <col min="1535" max="1535" width="28.75" style="5" customWidth="1"/>
    <col min="1536" max="1536" width="15" style="5" bestFit="1" customWidth="1"/>
    <col min="1537" max="1537" width="15.625" style="5" bestFit="1" customWidth="1"/>
    <col min="1538" max="1538" width="15" style="5" bestFit="1" customWidth="1"/>
    <col min="1539" max="1539" width="15.625" style="5" bestFit="1" customWidth="1"/>
    <col min="1540" max="1775" width="11.375" style="5"/>
    <col min="1776" max="1776" width="9.125" style="5" customWidth="1"/>
    <col min="1777" max="1777" width="30.25" style="5" customWidth="1"/>
    <col min="1778" max="1778" width="14.75" style="5" customWidth="1"/>
    <col min="1779" max="1779" width="16" style="5" customWidth="1"/>
    <col min="1780" max="1780" width="12.625" style="5" customWidth="1"/>
    <col min="1781" max="1782" width="9.125" style="5" customWidth="1"/>
    <col min="1783" max="1783" width="28.75" style="5" customWidth="1"/>
    <col min="1784" max="1787" width="23" style="5" customWidth="1"/>
    <col min="1788" max="1790" width="9.125" style="5" customWidth="1"/>
    <col min="1791" max="1791" width="28.75" style="5" customWidth="1"/>
    <col min="1792" max="1792" width="15" style="5" bestFit="1" customWidth="1"/>
    <col min="1793" max="1793" width="15.625" style="5" bestFit="1" customWidth="1"/>
    <col min="1794" max="1794" width="15" style="5" bestFit="1" customWidth="1"/>
    <col min="1795" max="1795" width="15.625" style="5" bestFit="1" customWidth="1"/>
    <col min="1796" max="2031" width="11.375" style="5"/>
    <col min="2032" max="2032" width="9.125" style="5" customWidth="1"/>
    <col min="2033" max="2033" width="30.25" style="5" customWidth="1"/>
    <col min="2034" max="2034" width="14.75" style="5" customWidth="1"/>
    <col min="2035" max="2035" width="16" style="5" customWidth="1"/>
    <col min="2036" max="2036" width="12.625" style="5" customWidth="1"/>
    <col min="2037" max="2038" width="9.125" style="5" customWidth="1"/>
    <col min="2039" max="2039" width="28.75" style="5" customWidth="1"/>
    <col min="2040" max="2043" width="23" style="5" customWidth="1"/>
    <col min="2044" max="2046" width="9.125" style="5" customWidth="1"/>
    <col min="2047" max="2047" width="28.75" style="5" customWidth="1"/>
    <col min="2048" max="2048" width="15" style="5" bestFit="1" customWidth="1"/>
    <col min="2049" max="2049" width="15.625" style="5" bestFit="1" customWidth="1"/>
    <col min="2050" max="2050" width="15" style="5" bestFit="1" customWidth="1"/>
    <col min="2051" max="2051" width="15.625" style="5" bestFit="1" customWidth="1"/>
    <col min="2052" max="2287" width="11.375" style="5"/>
    <col min="2288" max="2288" width="9.125" style="5" customWidth="1"/>
    <col min="2289" max="2289" width="30.25" style="5" customWidth="1"/>
    <col min="2290" max="2290" width="14.75" style="5" customWidth="1"/>
    <col min="2291" max="2291" width="16" style="5" customWidth="1"/>
    <col min="2292" max="2292" width="12.625" style="5" customWidth="1"/>
    <col min="2293" max="2294" width="9.125" style="5" customWidth="1"/>
    <col min="2295" max="2295" width="28.75" style="5" customWidth="1"/>
    <col min="2296" max="2299" width="23" style="5" customWidth="1"/>
    <col min="2300" max="2302" width="9.125" style="5" customWidth="1"/>
    <col min="2303" max="2303" width="28.75" style="5" customWidth="1"/>
    <col min="2304" max="2304" width="15" style="5" bestFit="1" customWidth="1"/>
    <col min="2305" max="2305" width="15.625" style="5" bestFit="1" customWidth="1"/>
    <col min="2306" max="2306" width="15" style="5" bestFit="1" customWidth="1"/>
    <col min="2307" max="2307" width="15.625" style="5" bestFit="1" customWidth="1"/>
    <col min="2308" max="2543" width="11.375" style="5"/>
    <col min="2544" max="2544" width="9.125" style="5" customWidth="1"/>
    <col min="2545" max="2545" width="30.25" style="5" customWidth="1"/>
    <col min="2546" max="2546" width="14.75" style="5" customWidth="1"/>
    <col min="2547" max="2547" width="16" style="5" customWidth="1"/>
    <col min="2548" max="2548" width="12.625" style="5" customWidth="1"/>
    <col min="2549" max="2550" width="9.125" style="5" customWidth="1"/>
    <col min="2551" max="2551" width="28.75" style="5" customWidth="1"/>
    <col min="2552" max="2555" width="23" style="5" customWidth="1"/>
    <col min="2556" max="2558" width="9.125" style="5" customWidth="1"/>
    <col min="2559" max="2559" width="28.75" style="5" customWidth="1"/>
    <col min="2560" max="2560" width="15" style="5" bestFit="1" customWidth="1"/>
    <col min="2561" max="2561" width="15.625" style="5" bestFit="1" customWidth="1"/>
    <col min="2562" max="2562" width="15" style="5" bestFit="1" customWidth="1"/>
    <col min="2563" max="2563" width="15.625" style="5" bestFit="1" customWidth="1"/>
    <col min="2564" max="2799" width="11.375" style="5"/>
    <col min="2800" max="2800" width="9.125" style="5" customWidth="1"/>
    <col min="2801" max="2801" width="30.25" style="5" customWidth="1"/>
    <col min="2802" max="2802" width="14.75" style="5" customWidth="1"/>
    <col min="2803" max="2803" width="16" style="5" customWidth="1"/>
    <col min="2804" max="2804" width="12.625" style="5" customWidth="1"/>
    <col min="2805" max="2806" width="9.125" style="5" customWidth="1"/>
    <col min="2807" max="2807" width="28.75" style="5" customWidth="1"/>
    <col min="2808" max="2811" width="23" style="5" customWidth="1"/>
    <col min="2812" max="2814" width="9.125" style="5" customWidth="1"/>
    <col min="2815" max="2815" width="28.75" style="5" customWidth="1"/>
    <col min="2816" max="2816" width="15" style="5" bestFit="1" customWidth="1"/>
    <col min="2817" max="2817" width="15.625" style="5" bestFit="1" customWidth="1"/>
    <col min="2818" max="2818" width="15" style="5" bestFit="1" customWidth="1"/>
    <col min="2819" max="2819" width="15.625" style="5" bestFit="1" customWidth="1"/>
    <col min="2820" max="3055" width="11.375" style="5"/>
    <col min="3056" max="3056" width="9.125" style="5" customWidth="1"/>
    <col min="3057" max="3057" width="30.25" style="5" customWidth="1"/>
    <col min="3058" max="3058" width="14.75" style="5" customWidth="1"/>
    <col min="3059" max="3059" width="16" style="5" customWidth="1"/>
    <col min="3060" max="3060" width="12.625" style="5" customWidth="1"/>
    <col min="3061" max="3062" width="9.125" style="5" customWidth="1"/>
    <col min="3063" max="3063" width="28.75" style="5" customWidth="1"/>
    <col min="3064" max="3067" width="23" style="5" customWidth="1"/>
    <col min="3068" max="3070" width="9.125" style="5" customWidth="1"/>
    <col min="3071" max="3071" width="28.75" style="5" customWidth="1"/>
    <col min="3072" max="3072" width="15" style="5" bestFit="1" customWidth="1"/>
    <col min="3073" max="3073" width="15.625" style="5" bestFit="1" customWidth="1"/>
    <col min="3074" max="3074" width="15" style="5" bestFit="1" customWidth="1"/>
    <col min="3075" max="3075" width="15.625" style="5" bestFit="1" customWidth="1"/>
    <col min="3076" max="3311" width="11.375" style="5"/>
    <col min="3312" max="3312" width="9.125" style="5" customWidth="1"/>
    <col min="3313" max="3313" width="30.25" style="5" customWidth="1"/>
    <col min="3314" max="3314" width="14.75" style="5" customWidth="1"/>
    <col min="3315" max="3315" width="16" style="5" customWidth="1"/>
    <col min="3316" max="3316" width="12.625" style="5" customWidth="1"/>
    <col min="3317" max="3318" width="9.125" style="5" customWidth="1"/>
    <col min="3319" max="3319" width="28.75" style="5" customWidth="1"/>
    <col min="3320" max="3323" width="23" style="5" customWidth="1"/>
    <col min="3324" max="3326" width="9.125" style="5" customWidth="1"/>
    <col min="3327" max="3327" width="28.75" style="5" customWidth="1"/>
    <col min="3328" max="3328" width="15" style="5" bestFit="1" customWidth="1"/>
    <col min="3329" max="3329" width="15.625" style="5" bestFit="1" customWidth="1"/>
    <col min="3330" max="3330" width="15" style="5" bestFit="1" customWidth="1"/>
    <col min="3331" max="3331" width="15.625" style="5" bestFit="1" customWidth="1"/>
    <col min="3332" max="3567" width="11.375" style="5"/>
    <col min="3568" max="3568" width="9.125" style="5" customWidth="1"/>
    <col min="3569" max="3569" width="30.25" style="5" customWidth="1"/>
    <col min="3570" max="3570" width="14.75" style="5" customWidth="1"/>
    <col min="3571" max="3571" width="16" style="5" customWidth="1"/>
    <col min="3572" max="3572" width="12.625" style="5" customWidth="1"/>
    <col min="3573" max="3574" width="9.125" style="5" customWidth="1"/>
    <col min="3575" max="3575" width="28.75" style="5" customWidth="1"/>
    <col min="3576" max="3579" width="23" style="5" customWidth="1"/>
    <col min="3580" max="3582" width="9.125" style="5" customWidth="1"/>
    <col min="3583" max="3583" width="28.75" style="5" customWidth="1"/>
    <col min="3584" max="3584" width="15" style="5" bestFit="1" customWidth="1"/>
    <col min="3585" max="3585" width="15.625" style="5" bestFit="1" customWidth="1"/>
    <col min="3586" max="3586" width="15" style="5" bestFit="1" customWidth="1"/>
    <col min="3587" max="3587" width="15.625" style="5" bestFit="1" customWidth="1"/>
    <col min="3588" max="3823" width="11.375" style="5"/>
    <col min="3824" max="3824" width="9.125" style="5" customWidth="1"/>
    <col min="3825" max="3825" width="30.25" style="5" customWidth="1"/>
    <col min="3826" max="3826" width="14.75" style="5" customWidth="1"/>
    <col min="3827" max="3827" width="16" style="5" customWidth="1"/>
    <col min="3828" max="3828" width="12.625" style="5" customWidth="1"/>
    <col min="3829" max="3830" width="9.125" style="5" customWidth="1"/>
    <col min="3831" max="3831" width="28.75" style="5" customWidth="1"/>
    <col min="3832" max="3835" width="23" style="5" customWidth="1"/>
    <col min="3836" max="3838" width="9.125" style="5" customWidth="1"/>
    <col min="3839" max="3839" width="28.75" style="5" customWidth="1"/>
    <col min="3840" max="3840" width="15" style="5" bestFit="1" customWidth="1"/>
    <col min="3841" max="3841" width="15.625" style="5" bestFit="1" customWidth="1"/>
    <col min="3842" max="3842" width="15" style="5" bestFit="1" customWidth="1"/>
    <col min="3843" max="3843" width="15.625" style="5" bestFit="1" customWidth="1"/>
    <col min="3844" max="4079" width="11.375" style="5"/>
    <col min="4080" max="4080" width="9.125" style="5" customWidth="1"/>
    <col min="4081" max="4081" width="30.25" style="5" customWidth="1"/>
    <col min="4082" max="4082" width="14.75" style="5" customWidth="1"/>
    <col min="4083" max="4083" width="16" style="5" customWidth="1"/>
    <col min="4084" max="4084" width="12.625" style="5" customWidth="1"/>
    <col min="4085" max="4086" width="9.125" style="5" customWidth="1"/>
    <col min="4087" max="4087" width="28.75" style="5" customWidth="1"/>
    <col min="4088" max="4091" width="23" style="5" customWidth="1"/>
    <col min="4092" max="4094" width="9.125" style="5" customWidth="1"/>
    <col min="4095" max="4095" width="28.75" style="5" customWidth="1"/>
    <col min="4096" max="4096" width="15" style="5" bestFit="1" customWidth="1"/>
    <col min="4097" max="4097" width="15.625" style="5" bestFit="1" customWidth="1"/>
    <col min="4098" max="4098" width="15" style="5" bestFit="1" customWidth="1"/>
    <col min="4099" max="4099" width="15.625" style="5" bestFit="1" customWidth="1"/>
    <col min="4100" max="4335" width="11.375" style="5"/>
    <col min="4336" max="4336" width="9.125" style="5" customWidth="1"/>
    <col min="4337" max="4337" width="30.25" style="5" customWidth="1"/>
    <col min="4338" max="4338" width="14.75" style="5" customWidth="1"/>
    <col min="4339" max="4339" width="16" style="5" customWidth="1"/>
    <col min="4340" max="4340" width="12.625" style="5" customWidth="1"/>
    <col min="4341" max="4342" width="9.125" style="5" customWidth="1"/>
    <col min="4343" max="4343" width="28.75" style="5" customWidth="1"/>
    <col min="4344" max="4347" width="23" style="5" customWidth="1"/>
    <col min="4348" max="4350" width="9.125" style="5" customWidth="1"/>
    <col min="4351" max="4351" width="28.75" style="5" customWidth="1"/>
    <col min="4352" max="4352" width="15" style="5" bestFit="1" customWidth="1"/>
    <col min="4353" max="4353" width="15.625" style="5" bestFit="1" customWidth="1"/>
    <col min="4354" max="4354" width="15" style="5" bestFit="1" customWidth="1"/>
    <col min="4355" max="4355" width="15.625" style="5" bestFit="1" customWidth="1"/>
    <col min="4356" max="4591" width="11.375" style="5"/>
    <col min="4592" max="4592" width="9.125" style="5" customWidth="1"/>
    <col min="4593" max="4593" width="30.25" style="5" customWidth="1"/>
    <col min="4594" max="4594" width="14.75" style="5" customWidth="1"/>
    <col min="4595" max="4595" width="16" style="5" customWidth="1"/>
    <col min="4596" max="4596" width="12.625" style="5" customWidth="1"/>
    <col min="4597" max="4598" width="9.125" style="5" customWidth="1"/>
    <col min="4599" max="4599" width="28.75" style="5" customWidth="1"/>
    <col min="4600" max="4603" width="23" style="5" customWidth="1"/>
    <col min="4604" max="4606" width="9.125" style="5" customWidth="1"/>
    <col min="4607" max="4607" width="28.75" style="5" customWidth="1"/>
    <col min="4608" max="4608" width="15" style="5" bestFit="1" customWidth="1"/>
    <col min="4609" max="4609" width="15.625" style="5" bestFit="1" customWidth="1"/>
    <col min="4610" max="4610" width="15" style="5" bestFit="1" customWidth="1"/>
    <col min="4611" max="4611" width="15.625" style="5" bestFit="1" customWidth="1"/>
    <col min="4612" max="4847" width="11.375" style="5"/>
    <col min="4848" max="4848" width="9.125" style="5" customWidth="1"/>
    <col min="4849" max="4849" width="30.25" style="5" customWidth="1"/>
    <col min="4850" max="4850" width="14.75" style="5" customWidth="1"/>
    <col min="4851" max="4851" width="16" style="5" customWidth="1"/>
    <col min="4852" max="4852" width="12.625" style="5" customWidth="1"/>
    <col min="4853" max="4854" width="9.125" style="5" customWidth="1"/>
    <col min="4855" max="4855" width="28.75" style="5" customWidth="1"/>
    <col min="4856" max="4859" width="23" style="5" customWidth="1"/>
    <col min="4860" max="4862" width="9.125" style="5" customWidth="1"/>
    <col min="4863" max="4863" width="28.75" style="5" customWidth="1"/>
    <col min="4864" max="4864" width="15" style="5" bestFit="1" customWidth="1"/>
    <col min="4865" max="4865" width="15.625" style="5" bestFit="1" customWidth="1"/>
    <col min="4866" max="4866" width="15" style="5" bestFit="1" customWidth="1"/>
    <col min="4867" max="4867" width="15.625" style="5" bestFit="1" customWidth="1"/>
    <col min="4868" max="5103" width="11.375" style="5"/>
    <col min="5104" max="5104" width="9.125" style="5" customWidth="1"/>
    <col min="5105" max="5105" width="30.25" style="5" customWidth="1"/>
    <col min="5106" max="5106" width="14.75" style="5" customWidth="1"/>
    <col min="5107" max="5107" width="16" style="5" customWidth="1"/>
    <col min="5108" max="5108" width="12.625" style="5" customWidth="1"/>
    <col min="5109" max="5110" width="9.125" style="5" customWidth="1"/>
    <col min="5111" max="5111" width="28.75" style="5" customWidth="1"/>
    <col min="5112" max="5115" width="23" style="5" customWidth="1"/>
    <col min="5116" max="5118" width="9.125" style="5" customWidth="1"/>
    <col min="5119" max="5119" width="28.75" style="5" customWidth="1"/>
    <col min="5120" max="5120" width="15" style="5" bestFit="1" customWidth="1"/>
    <col min="5121" max="5121" width="15.625" style="5" bestFit="1" customWidth="1"/>
    <col min="5122" max="5122" width="15" style="5" bestFit="1" customWidth="1"/>
    <col min="5123" max="5123" width="15.625" style="5" bestFit="1" customWidth="1"/>
    <col min="5124" max="5359" width="11.375" style="5"/>
    <col min="5360" max="5360" width="9.125" style="5" customWidth="1"/>
    <col min="5361" max="5361" width="30.25" style="5" customWidth="1"/>
    <col min="5362" max="5362" width="14.75" style="5" customWidth="1"/>
    <col min="5363" max="5363" width="16" style="5" customWidth="1"/>
    <col min="5364" max="5364" width="12.625" style="5" customWidth="1"/>
    <col min="5365" max="5366" width="9.125" style="5" customWidth="1"/>
    <col min="5367" max="5367" width="28.75" style="5" customWidth="1"/>
    <col min="5368" max="5371" width="23" style="5" customWidth="1"/>
    <col min="5372" max="5374" width="9.125" style="5" customWidth="1"/>
    <col min="5375" max="5375" width="28.75" style="5" customWidth="1"/>
    <col min="5376" max="5376" width="15" style="5" bestFit="1" customWidth="1"/>
    <col min="5377" max="5377" width="15.625" style="5" bestFit="1" customWidth="1"/>
    <col min="5378" max="5378" width="15" style="5" bestFit="1" customWidth="1"/>
    <col min="5379" max="5379" width="15.625" style="5" bestFit="1" customWidth="1"/>
    <col min="5380" max="5615" width="11.375" style="5"/>
    <col min="5616" max="5616" width="9.125" style="5" customWidth="1"/>
    <col min="5617" max="5617" width="30.25" style="5" customWidth="1"/>
    <col min="5618" max="5618" width="14.75" style="5" customWidth="1"/>
    <col min="5619" max="5619" width="16" style="5" customWidth="1"/>
    <col min="5620" max="5620" width="12.625" style="5" customWidth="1"/>
    <col min="5621" max="5622" width="9.125" style="5" customWidth="1"/>
    <col min="5623" max="5623" width="28.75" style="5" customWidth="1"/>
    <col min="5624" max="5627" width="23" style="5" customWidth="1"/>
    <col min="5628" max="5630" width="9.125" style="5" customWidth="1"/>
    <col min="5631" max="5631" width="28.75" style="5" customWidth="1"/>
    <col min="5632" max="5632" width="15" style="5" bestFit="1" customWidth="1"/>
    <col min="5633" max="5633" width="15.625" style="5" bestFit="1" customWidth="1"/>
    <col min="5634" max="5634" width="15" style="5" bestFit="1" customWidth="1"/>
    <col min="5635" max="5635" width="15.625" style="5" bestFit="1" customWidth="1"/>
    <col min="5636" max="5871" width="11.375" style="5"/>
    <col min="5872" max="5872" width="9.125" style="5" customWidth="1"/>
    <col min="5873" max="5873" width="30.25" style="5" customWidth="1"/>
    <col min="5874" max="5874" width="14.75" style="5" customWidth="1"/>
    <col min="5875" max="5875" width="16" style="5" customWidth="1"/>
    <col min="5876" max="5876" width="12.625" style="5" customWidth="1"/>
    <col min="5877" max="5878" width="9.125" style="5" customWidth="1"/>
    <col min="5879" max="5879" width="28.75" style="5" customWidth="1"/>
    <col min="5880" max="5883" width="23" style="5" customWidth="1"/>
    <col min="5884" max="5886" width="9.125" style="5" customWidth="1"/>
    <col min="5887" max="5887" width="28.75" style="5" customWidth="1"/>
    <col min="5888" max="5888" width="15" style="5" bestFit="1" customWidth="1"/>
    <col min="5889" max="5889" width="15.625" style="5" bestFit="1" customWidth="1"/>
    <col min="5890" max="5890" width="15" style="5" bestFit="1" customWidth="1"/>
    <col min="5891" max="5891" width="15.625" style="5" bestFit="1" customWidth="1"/>
    <col min="5892" max="6127" width="11.375" style="5"/>
    <col min="6128" max="6128" width="9.125" style="5" customWidth="1"/>
    <col min="6129" max="6129" width="30.25" style="5" customWidth="1"/>
    <col min="6130" max="6130" width="14.75" style="5" customWidth="1"/>
    <col min="6131" max="6131" width="16" style="5" customWidth="1"/>
    <col min="6132" max="6132" width="12.625" style="5" customWidth="1"/>
    <col min="6133" max="6134" width="9.125" style="5" customWidth="1"/>
    <col min="6135" max="6135" width="28.75" style="5" customWidth="1"/>
    <col min="6136" max="6139" width="23" style="5" customWidth="1"/>
    <col min="6140" max="6142" width="9.125" style="5" customWidth="1"/>
    <col min="6143" max="6143" width="28.75" style="5" customWidth="1"/>
    <col min="6144" max="6144" width="15" style="5" bestFit="1" customWidth="1"/>
    <col min="6145" max="6145" width="15.625" style="5" bestFit="1" customWidth="1"/>
    <col min="6146" max="6146" width="15" style="5" bestFit="1" customWidth="1"/>
    <col min="6147" max="6147" width="15.625" style="5" bestFit="1" customWidth="1"/>
    <col min="6148" max="6383" width="11.375" style="5"/>
    <col min="6384" max="6384" width="9.125" style="5" customWidth="1"/>
    <col min="6385" max="6385" width="30.25" style="5" customWidth="1"/>
    <col min="6386" max="6386" width="14.75" style="5" customWidth="1"/>
    <col min="6387" max="6387" width="16" style="5" customWidth="1"/>
    <col min="6388" max="6388" width="12.625" style="5" customWidth="1"/>
    <col min="6389" max="6390" width="9.125" style="5" customWidth="1"/>
    <col min="6391" max="6391" width="28.75" style="5" customWidth="1"/>
    <col min="6392" max="6395" width="23" style="5" customWidth="1"/>
    <col min="6396" max="6398" width="9.125" style="5" customWidth="1"/>
    <col min="6399" max="6399" width="28.75" style="5" customWidth="1"/>
    <col min="6400" max="6400" width="15" style="5" bestFit="1" customWidth="1"/>
    <col min="6401" max="6401" width="15.625" style="5" bestFit="1" customWidth="1"/>
    <col min="6402" max="6402" width="15" style="5" bestFit="1" customWidth="1"/>
    <col min="6403" max="6403" width="15.625" style="5" bestFit="1" customWidth="1"/>
    <col min="6404" max="6639" width="11.375" style="5"/>
    <col min="6640" max="6640" width="9.125" style="5" customWidth="1"/>
    <col min="6641" max="6641" width="30.25" style="5" customWidth="1"/>
    <col min="6642" max="6642" width="14.75" style="5" customWidth="1"/>
    <col min="6643" max="6643" width="16" style="5" customWidth="1"/>
    <col min="6644" max="6644" width="12.625" style="5" customWidth="1"/>
    <col min="6645" max="6646" width="9.125" style="5" customWidth="1"/>
    <col min="6647" max="6647" width="28.75" style="5" customWidth="1"/>
    <col min="6648" max="6651" width="23" style="5" customWidth="1"/>
    <col min="6652" max="6654" width="9.125" style="5" customWidth="1"/>
    <col min="6655" max="6655" width="28.75" style="5" customWidth="1"/>
    <col min="6656" max="6656" width="15" style="5" bestFit="1" customWidth="1"/>
    <col min="6657" max="6657" width="15.625" style="5" bestFit="1" customWidth="1"/>
    <col min="6658" max="6658" width="15" style="5" bestFit="1" customWidth="1"/>
    <col min="6659" max="6659" width="15.625" style="5" bestFit="1" customWidth="1"/>
    <col min="6660" max="6895" width="11.375" style="5"/>
    <col min="6896" max="6896" width="9.125" style="5" customWidth="1"/>
    <col min="6897" max="6897" width="30.25" style="5" customWidth="1"/>
    <col min="6898" max="6898" width="14.75" style="5" customWidth="1"/>
    <col min="6899" max="6899" width="16" style="5" customWidth="1"/>
    <col min="6900" max="6900" width="12.625" style="5" customWidth="1"/>
    <col min="6901" max="6902" width="9.125" style="5" customWidth="1"/>
    <col min="6903" max="6903" width="28.75" style="5" customWidth="1"/>
    <col min="6904" max="6907" width="23" style="5" customWidth="1"/>
    <col min="6908" max="6910" width="9.125" style="5" customWidth="1"/>
    <col min="6911" max="6911" width="28.75" style="5" customWidth="1"/>
    <col min="6912" max="6912" width="15" style="5" bestFit="1" customWidth="1"/>
    <col min="6913" max="6913" width="15.625" style="5" bestFit="1" customWidth="1"/>
    <col min="6914" max="6914" width="15" style="5" bestFit="1" customWidth="1"/>
    <col min="6915" max="6915" width="15.625" style="5" bestFit="1" customWidth="1"/>
    <col min="6916" max="7151" width="11.375" style="5"/>
    <col min="7152" max="7152" width="9.125" style="5" customWidth="1"/>
    <col min="7153" max="7153" width="30.25" style="5" customWidth="1"/>
    <col min="7154" max="7154" width="14.75" style="5" customWidth="1"/>
    <col min="7155" max="7155" width="16" style="5" customWidth="1"/>
    <col min="7156" max="7156" width="12.625" style="5" customWidth="1"/>
    <col min="7157" max="7158" width="9.125" style="5" customWidth="1"/>
    <col min="7159" max="7159" width="28.75" style="5" customWidth="1"/>
    <col min="7160" max="7163" width="23" style="5" customWidth="1"/>
    <col min="7164" max="7166" width="9.125" style="5" customWidth="1"/>
    <col min="7167" max="7167" width="28.75" style="5" customWidth="1"/>
    <col min="7168" max="7168" width="15" style="5" bestFit="1" customWidth="1"/>
    <col min="7169" max="7169" width="15.625" style="5" bestFit="1" customWidth="1"/>
    <col min="7170" max="7170" width="15" style="5" bestFit="1" customWidth="1"/>
    <col min="7171" max="7171" width="15.625" style="5" bestFit="1" customWidth="1"/>
    <col min="7172" max="7407" width="11.375" style="5"/>
    <col min="7408" max="7408" width="9.125" style="5" customWidth="1"/>
    <col min="7409" max="7409" width="30.25" style="5" customWidth="1"/>
    <col min="7410" max="7410" width="14.75" style="5" customWidth="1"/>
    <col min="7411" max="7411" width="16" style="5" customWidth="1"/>
    <col min="7412" max="7412" width="12.625" style="5" customWidth="1"/>
    <col min="7413" max="7414" width="9.125" style="5" customWidth="1"/>
    <col min="7415" max="7415" width="28.75" style="5" customWidth="1"/>
    <col min="7416" max="7419" width="23" style="5" customWidth="1"/>
    <col min="7420" max="7422" width="9.125" style="5" customWidth="1"/>
    <col min="7423" max="7423" width="28.75" style="5" customWidth="1"/>
    <col min="7424" max="7424" width="15" style="5" bestFit="1" customWidth="1"/>
    <col min="7425" max="7425" width="15.625" style="5" bestFit="1" customWidth="1"/>
    <col min="7426" max="7426" width="15" style="5" bestFit="1" customWidth="1"/>
    <col min="7427" max="7427" width="15.625" style="5" bestFit="1" customWidth="1"/>
    <col min="7428" max="7663" width="11.375" style="5"/>
    <col min="7664" max="7664" width="9.125" style="5" customWidth="1"/>
    <col min="7665" max="7665" width="30.25" style="5" customWidth="1"/>
    <col min="7666" max="7666" width="14.75" style="5" customWidth="1"/>
    <col min="7667" max="7667" width="16" style="5" customWidth="1"/>
    <col min="7668" max="7668" width="12.625" style="5" customWidth="1"/>
    <col min="7669" max="7670" width="9.125" style="5" customWidth="1"/>
    <col min="7671" max="7671" width="28.75" style="5" customWidth="1"/>
    <col min="7672" max="7675" width="23" style="5" customWidth="1"/>
    <col min="7676" max="7678" width="9.125" style="5" customWidth="1"/>
    <col min="7679" max="7679" width="28.75" style="5" customWidth="1"/>
    <col min="7680" max="7680" width="15" style="5" bestFit="1" customWidth="1"/>
    <col min="7681" max="7681" width="15.625" style="5" bestFit="1" customWidth="1"/>
    <col min="7682" max="7682" width="15" style="5" bestFit="1" customWidth="1"/>
    <col min="7683" max="7683" width="15.625" style="5" bestFit="1" customWidth="1"/>
    <col min="7684" max="7919" width="11.375" style="5"/>
    <col min="7920" max="7920" width="9.125" style="5" customWidth="1"/>
    <col min="7921" max="7921" width="30.25" style="5" customWidth="1"/>
    <col min="7922" max="7922" width="14.75" style="5" customWidth="1"/>
    <col min="7923" max="7923" width="16" style="5" customWidth="1"/>
    <col min="7924" max="7924" width="12.625" style="5" customWidth="1"/>
    <col min="7925" max="7926" width="9.125" style="5" customWidth="1"/>
    <col min="7927" max="7927" width="28.75" style="5" customWidth="1"/>
    <col min="7928" max="7931" width="23" style="5" customWidth="1"/>
    <col min="7932" max="7934" width="9.125" style="5" customWidth="1"/>
    <col min="7935" max="7935" width="28.75" style="5" customWidth="1"/>
    <col min="7936" max="7936" width="15" style="5" bestFit="1" customWidth="1"/>
    <col min="7937" max="7937" width="15.625" style="5" bestFit="1" customWidth="1"/>
    <col min="7938" max="7938" width="15" style="5" bestFit="1" customWidth="1"/>
    <col min="7939" max="7939" width="15.625" style="5" bestFit="1" customWidth="1"/>
    <col min="7940" max="8175" width="11.375" style="5"/>
    <col min="8176" max="8176" width="9.125" style="5" customWidth="1"/>
    <col min="8177" max="8177" width="30.25" style="5" customWidth="1"/>
    <col min="8178" max="8178" width="14.75" style="5" customWidth="1"/>
    <col min="8179" max="8179" width="16" style="5" customWidth="1"/>
    <col min="8180" max="8180" width="12.625" style="5" customWidth="1"/>
    <col min="8181" max="8182" width="9.125" style="5" customWidth="1"/>
    <col min="8183" max="8183" width="28.75" style="5" customWidth="1"/>
    <col min="8184" max="8187" width="23" style="5" customWidth="1"/>
    <col min="8188" max="8190" width="9.125" style="5" customWidth="1"/>
    <col min="8191" max="8191" width="28.75" style="5" customWidth="1"/>
    <col min="8192" max="8192" width="15" style="5" bestFit="1" customWidth="1"/>
    <col min="8193" max="8193" width="15.625" style="5" bestFit="1" customWidth="1"/>
    <col min="8194" max="8194" width="15" style="5" bestFit="1" customWidth="1"/>
    <col min="8195" max="8195" width="15.625" style="5" bestFit="1" customWidth="1"/>
    <col min="8196" max="8431" width="11.375" style="5"/>
    <col min="8432" max="8432" width="9.125" style="5" customWidth="1"/>
    <col min="8433" max="8433" width="30.25" style="5" customWidth="1"/>
    <col min="8434" max="8434" width="14.75" style="5" customWidth="1"/>
    <col min="8435" max="8435" width="16" style="5" customWidth="1"/>
    <col min="8436" max="8436" width="12.625" style="5" customWidth="1"/>
    <col min="8437" max="8438" width="9.125" style="5" customWidth="1"/>
    <col min="8439" max="8439" width="28.75" style="5" customWidth="1"/>
    <col min="8440" max="8443" width="23" style="5" customWidth="1"/>
    <col min="8444" max="8446" width="9.125" style="5" customWidth="1"/>
    <col min="8447" max="8447" width="28.75" style="5" customWidth="1"/>
    <col min="8448" max="8448" width="15" style="5" bestFit="1" customWidth="1"/>
    <col min="8449" max="8449" width="15.625" style="5" bestFit="1" customWidth="1"/>
    <col min="8450" max="8450" width="15" style="5" bestFit="1" customWidth="1"/>
    <col min="8451" max="8451" width="15.625" style="5" bestFit="1" customWidth="1"/>
    <col min="8452" max="8687" width="11.375" style="5"/>
    <col min="8688" max="8688" width="9.125" style="5" customWidth="1"/>
    <col min="8689" max="8689" width="30.25" style="5" customWidth="1"/>
    <col min="8690" max="8690" width="14.75" style="5" customWidth="1"/>
    <col min="8691" max="8691" width="16" style="5" customWidth="1"/>
    <col min="8692" max="8692" width="12.625" style="5" customWidth="1"/>
    <col min="8693" max="8694" width="9.125" style="5" customWidth="1"/>
    <col min="8695" max="8695" width="28.75" style="5" customWidth="1"/>
    <col min="8696" max="8699" width="23" style="5" customWidth="1"/>
    <col min="8700" max="8702" width="9.125" style="5" customWidth="1"/>
    <col min="8703" max="8703" width="28.75" style="5" customWidth="1"/>
    <col min="8704" max="8704" width="15" style="5" bestFit="1" customWidth="1"/>
    <col min="8705" max="8705" width="15.625" style="5" bestFit="1" customWidth="1"/>
    <col min="8706" max="8706" width="15" style="5" bestFit="1" customWidth="1"/>
    <col min="8707" max="8707" width="15.625" style="5" bestFit="1" customWidth="1"/>
    <col min="8708" max="8943" width="11.375" style="5"/>
    <col min="8944" max="8944" width="9.125" style="5" customWidth="1"/>
    <col min="8945" max="8945" width="30.25" style="5" customWidth="1"/>
    <col min="8946" max="8946" width="14.75" style="5" customWidth="1"/>
    <col min="8947" max="8947" width="16" style="5" customWidth="1"/>
    <col min="8948" max="8948" width="12.625" style="5" customWidth="1"/>
    <col min="8949" max="8950" width="9.125" style="5" customWidth="1"/>
    <col min="8951" max="8951" width="28.75" style="5" customWidth="1"/>
    <col min="8952" max="8955" width="23" style="5" customWidth="1"/>
    <col min="8956" max="8958" width="9.125" style="5" customWidth="1"/>
    <col min="8959" max="8959" width="28.75" style="5" customWidth="1"/>
    <col min="8960" max="8960" width="15" style="5" bestFit="1" customWidth="1"/>
    <col min="8961" max="8961" width="15.625" style="5" bestFit="1" customWidth="1"/>
    <col min="8962" max="8962" width="15" style="5" bestFit="1" customWidth="1"/>
    <col min="8963" max="8963" width="15.625" style="5" bestFit="1" customWidth="1"/>
    <col min="8964" max="9199" width="11.375" style="5"/>
    <col min="9200" max="9200" width="9.125" style="5" customWidth="1"/>
    <col min="9201" max="9201" width="30.25" style="5" customWidth="1"/>
    <col min="9202" max="9202" width="14.75" style="5" customWidth="1"/>
    <col min="9203" max="9203" width="16" style="5" customWidth="1"/>
    <col min="9204" max="9204" width="12.625" style="5" customWidth="1"/>
    <col min="9205" max="9206" width="9.125" style="5" customWidth="1"/>
    <col min="9207" max="9207" width="28.75" style="5" customWidth="1"/>
    <col min="9208" max="9211" width="23" style="5" customWidth="1"/>
    <col min="9212" max="9214" width="9.125" style="5" customWidth="1"/>
    <col min="9215" max="9215" width="28.75" style="5" customWidth="1"/>
    <col min="9216" max="9216" width="15" style="5" bestFit="1" customWidth="1"/>
    <col min="9217" max="9217" width="15.625" style="5" bestFit="1" customWidth="1"/>
    <col min="9218" max="9218" width="15" style="5" bestFit="1" customWidth="1"/>
    <col min="9219" max="9219" width="15.625" style="5" bestFit="1" customWidth="1"/>
    <col min="9220" max="9455" width="11.375" style="5"/>
    <col min="9456" max="9456" width="9.125" style="5" customWidth="1"/>
    <col min="9457" max="9457" width="30.25" style="5" customWidth="1"/>
    <col min="9458" max="9458" width="14.75" style="5" customWidth="1"/>
    <col min="9459" max="9459" width="16" style="5" customWidth="1"/>
    <col min="9460" max="9460" width="12.625" style="5" customWidth="1"/>
    <col min="9461" max="9462" width="9.125" style="5" customWidth="1"/>
    <col min="9463" max="9463" width="28.75" style="5" customWidth="1"/>
    <col min="9464" max="9467" width="23" style="5" customWidth="1"/>
    <col min="9468" max="9470" width="9.125" style="5" customWidth="1"/>
    <col min="9471" max="9471" width="28.75" style="5" customWidth="1"/>
    <col min="9472" max="9472" width="15" style="5" bestFit="1" customWidth="1"/>
    <col min="9473" max="9473" width="15.625" style="5" bestFit="1" customWidth="1"/>
    <col min="9474" max="9474" width="15" style="5" bestFit="1" customWidth="1"/>
    <col min="9475" max="9475" width="15.625" style="5" bestFit="1" customWidth="1"/>
    <col min="9476" max="9711" width="11.375" style="5"/>
    <col min="9712" max="9712" width="9.125" style="5" customWidth="1"/>
    <col min="9713" max="9713" width="30.25" style="5" customWidth="1"/>
    <col min="9714" max="9714" width="14.75" style="5" customWidth="1"/>
    <col min="9715" max="9715" width="16" style="5" customWidth="1"/>
    <col min="9716" max="9716" width="12.625" style="5" customWidth="1"/>
    <col min="9717" max="9718" width="9.125" style="5" customWidth="1"/>
    <col min="9719" max="9719" width="28.75" style="5" customWidth="1"/>
    <col min="9720" max="9723" width="23" style="5" customWidth="1"/>
    <col min="9724" max="9726" width="9.125" style="5" customWidth="1"/>
    <col min="9727" max="9727" width="28.75" style="5" customWidth="1"/>
    <col min="9728" max="9728" width="15" style="5" bestFit="1" customWidth="1"/>
    <col min="9729" max="9729" width="15.625" style="5" bestFit="1" customWidth="1"/>
    <col min="9730" max="9730" width="15" style="5" bestFit="1" customWidth="1"/>
    <col min="9731" max="9731" width="15.625" style="5" bestFit="1" customWidth="1"/>
    <col min="9732" max="9967" width="11.375" style="5"/>
    <col min="9968" max="9968" width="9.125" style="5" customWidth="1"/>
    <col min="9969" max="9969" width="30.25" style="5" customWidth="1"/>
    <col min="9970" max="9970" width="14.75" style="5" customWidth="1"/>
    <col min="9971" max="9971" width="16" style="5" customWidth="1"/>
    <col min="9972" max="9972" width="12.625" style="5" customWidth="1"/>
    <col min="9973" max="9974" width="9.125" style="5" customWidth="1"/>
    <col min="9975" max="9975" width="28.75" style="5" customWidth="1"/>
    <col min="9976" max="9979" width="23" style="5" customWidth="1"/>
    <col min="9980" max="9982" width="9.125" style="5" customWidth="1"/>
    <col min="9983" max="9983" width="28.75" style="5" customWidth="1"/>
    <col min="9984" max="9984" width="15" style="5" bestFit="1" customWidth="1"/>
    <col min="9985" max="9985" width="15.625" style="5" bestFit="1" customWidth="1"/>
    <col min="9986" max="9986" width="15" style="5" bestFit="1" customWidth="1"/>
    <col min="9987" max="9987" width="15.625" style="5" bestFit="1" customWidth="1"/>
    <col min="9988" max="10223" width="11.375" style="5"/>
    <col min="10224" max="10224" width="9.125" style="5" customWidth="1"/>
    <col min="10225" max="10225" width="30.25" style="5" customWidth="1"/>
    <col min="10226" max="10226" width="14.75" style="5" customWidth="1"/>
    <col min="10227" max="10227" width="16" style="5" customWidth="1"/>
    <col min="10228" max="10228" width="12.625" style="5" customWidth="1"/>
    <col min="10229" max="10230" width="9.125" style="5" customWidth="1"/>
    <col min="10231" max="10231" width="28.75" style="5" customWidth="1"/>
    <col min="10232" max="10235" width="23" style="5" customWidth="1"/>
    <col min="10236" max="10238" width="9.125" style="5" customWidth="1"/>
    <col min="10239" max="10239" width="28.75" style="5" customWidth="1"/>
    <col min="10240" max="10240" width="15" style="5" bestFit="1" customWidth="1"/>
    <col min="10241" max="10241" width="15.625" style="5" bestFit="1" customWidth="1"/>
    <col min="10242" max="10242" width="15" style="5" bestFit="1" customWidth="1"/>
    <col min="10243" max="10243" width="15.625" style="5" bestFit="1" customWidth="1"/>
    <col min="10244" max="10479" width="11.375" style="5"/>
    <col min="10480" max="10480" width="9.125" style="5" customWidth="1"/>
    <col min="10481" max="10481" width="30.25" style="5" customWidth="1"/>
    <col min="10482" max="10482" width="14.75" style="5" customWidth="1"/>
    <col min="10483" max="10483" width="16" style="5" customWidth="1"/>
    <col min="10484" max="10484" width="12.625" style="5" customWidth="1"/>
    <col min="10485" max="10486" width="9.125" style="5" customWidth="1"/>
    <col min="10487" max="10487" width="28.75" style="5" customWidth="1"/>
    <col min="10488" max="10491" width="23" style="5" customWidth="1"/>
    <col min="10492" max="10494" width="9.125" style="5" customWidth="1"/>
    <col min="10495" max="10495" width="28.75" style="5" customWidth="1"/>
    <col min="10496" max="10496" width="15" style="5" bestFit="1" customWidth="1"/>
    <col min="10497" max="10497" width="15.625" style="5" bestFit="1" customWidth="1"/>
    <col min="10498" max="10498" width="15" style="5" bestFit="1" customWidth="1"/>
    <col min="10499" max="10499" width="15.625" style="5" bestFit="1" customWidth="1"/>
    <col min="10500" max="10735" width="11.375" style="5"/>
    <col min="10736" max="10736" width="9.125" style="5" customWidth="1"/>
    <col min="10737" max="10737" width="30.25" style="5" customWidth="1"/>
    <col min="10738" max="10738" width="14.75" style="5" customWidth="1"/>
    <col min="10739" max="10739" width="16" style="5" customWidth="1"/>
    <col min="10740" max="10740" width="12.625" style="5" customWidth="1"/>
    <col min="10741" max="10742" width="9.125" style="5" customWidth="1"/>
    <col min="10743" max="10743" width="28.75" style="5" customWidth="1"/>
    <col min="10744" max="10747" width="23" style="5" customWidth="1"/>
    <col min="10748" max="10750" width="9.125" style="5" customWidth="1"/>
    <col min="10751" max="10751" width="28.75" style="5" customWidth="1"/>
    <col min="10752" max="10752" width="15" style="5" bestFit="1" customWidth="1"/>
    <col min="10753" max="10753" width="15.625" style="5" bestFit="1" customWidth="1"/>
    <col min="10754" max="10754" width="15" style="5" bestFit="1" customWidth="1"/>
    <col min="10755" max="10755" width="15.625" style="5" bestFit="1" customWidth="1"/>
    <col min="10756" max="10991" width="11.375" style="5"/>
    <col min="10992" max="10992" width="9.125" style="5" customWidth="1"/>
    <col min="10993" max="10993" width="30.25" style="5" customWidth="1"/>
    <col min="10994" max="10994" width="14.75" style="5" customWidth="1"/>
    <col min="10995" max="10995" width="16" style="5" customWidth="1"/>
    <col min="10996" max="10996" width="12.625" style="5" customWidth="1"/>
    <col min="10997" max="10998" width="9.125" style="5" customWidth="1"/>
    <col min="10999" max="10999" width="28.75" style="5" customWidth="1"/>
    <col min="11000" max="11003" width="23" style="5" customWidth="1"/>
    <col min="11004" max="11006" width="9.125" style="5" customWidth="1"/>
    <col min="11007" max="11007" width="28.75" style="5" customWidth="1"/>
    <col min="11008" max="11008" width="15" style="5" bestFit="1" customWidth="1"/>
    <col min="11009" max="11009" width="15.625" style="5" bestFit="1" customWidth="1"/>
    <col min="11010" max="11010" width="15" style="5" bestFit="1" customWidth="1"/>
    <col min="11011" max="11011" width="15.625" style="5" bestFit="1" customWidth="1"/>
    <col min="11012" max="11247" width="11.375" style="5"/>
    <col min="11248" max="11248" width="9.125" style="5" customWidth="1"/>
    <col min="11249" max="11249" width="30.25" style="5" customWidth="1"/>
    <col min="11250" max="11250" width="14.75" style="5" customWidth="1"/>
    <col min="11251" max="11251" width="16" style="5" customWidth="1"/>
    <col min="11252" max="11252" width="12.625" style="5" customWidth="1"/>
    <col min="11253" max="11254" width="9.125" style="5" customWidth="1"/>
    <col min="11255" max="11255" width="28.75" style="5" customWidth="1"/>
    <col min="11256" max="11259" width="23" style="5" customWidth="1"/>
    <col min="11260" max="11262" width="9.125" style="5" customWidth="1"/>
    <col min="11263" max="11263" width="28.75" style="5" customWidth="1"/>
    <col min="11264" max="11264" width="15" style="5" bestFit="1" customWidth="1"/>
    <col min="11265" max="11265" width="15.625" style="5" bestFit="1" customWidth="1"/>
    <col min="11266" max="11266" width="15" style="5" bestFit="1" customWidth="1"/>
    <col min="11267" max="11267" width="15.625" style="5" bestFit="1" customWidth="1"/>
    <col min="11268" max="11503" width="11.375" style="5"/>
    <col min="11504" max="11504" width="9.125" style="5" customWidth="1"/>
    <col min="11505" max="11505" width="30.25" style="5" customWidth="1"/>
    <col min="11506" max="11506" width="14.75" style="5" customWidth="1"/>
    <col min="11507" max="11507" width="16" style="5" customWidth="1"/>
    <col min="11508" max="11508" width="12.625" style="5" customWidth="1"/>
    <col min="11509" max="11510" width="9.125" style="5" customWidth="1"/>
    <col min="11511" max="11511" width="28.75" style="5" customWidth="1"/>
    <col min="11512" max="11515" width="23" style="5" customWidth="1"/>
    <col min="11516" max="11518" width="9.125" style="5" customWidth="1"/>
    <col min="11519" max="11519" width="28.75" style="5" customWidth="1"/>
    <col min="11520" max="11520" width="15" style="5" bestFit="1" customWidth="1"/>
    <col min="11521" max="11521" width="15.625" style="5" bestFit="1" customWidth="1"/>
    <col min="11522" max="11522" width="15" style="5" bestFit="1" customWidth="1"/>
    <col min="11523" max="11523" width="15.625" style="5" bestFit="1" customWidth="1"/>
    <col min="11524" max="11759" width="11.375" style="5"/>
    <col min="11760" max="11760" width="9.125" style="5" customWidth="1"/>
    <col min="11761" max="11761" width="30.25" style="5" customWidth="1"/>
    <col min="11762" max="11762" width="14.75" style="5" customWidth="1"/>
    <col min="11763" max="11763" width="16" style="5" customWidth="1"/>
    <col min="11764" max="11764" width="12.625" style="5" customWidth="1"/>
    <col min="11765" max="11766" width="9.125" style="5" customWidth="1"/>
    <col min="11767" max="11767" width="28.75" style="5" customWidth="1"/>
    <col min="11768" max="11771" width="23" style="5" customWidth="1"/>
    <col min="11772" max="11774" width="9.125" style="5" customWidth="1"/>
    <col min="11775" max="11775" width="28.75" style="5" customWidth="1"/>
    <col min="11776" max="11776" width="15" style="5" bestFit="1" customWidth="1"/>
    <col min="11777" max="11777" width="15.625" style="5" bestFit="1" customWidth="1"/>
    <col min="11778" max="11778" width="15" style="5" bestFit="1" customWidth="1"/>
    <col min="11779" max="11779" width="15.625" style="5" bestFit="1" customWidth="1"/>
    <col min="11780" max="12015" width="11.375" style="5"/>
    <col min="12016" max="12016" width="9.125" style="5" customWidth="1"/>
    <col min="12017" max="12017" width="30.25" style="5" customWidth="1"/>
    <col min="12018" max="12018" width="14.75" style="5" customWidth="1"/>
    <col min="12019" max="12019" width="16" style="5" customWidth="1"/>
    <col min="12020" max="12020" width="12.625" style="5" customWidth="1"/>
    <col min="12021" max="12022" width="9.125" style="5" customWidth="1"/>
    <col min="12023" max="12023" width="28.75" style="5" customWidth="1"/>
    <col min="12024" max="12027" width="23" style="5" customWidth="1"/>
    <col min="12028" max="12030" width="9.125" style="5" customWidth="1"/>
    <col min="12031" max="12031" width="28.75" style="5" customWidth="1"/>
    <col min="12032" max="12032" width="15" style="5" bestFit="1" customWidth="1"/>
    <col min="12033" max="12033" width="15.625" style="5" bestFit="1" customWidth="1"/>
    <col min="12034" max="12034" width="15" style="5" bestFit="1" customWidth="1"/>
    <col min="12035" max="12035" width="15.625" style="5" bestFit="1" customWidth="1"/>
    <col min="12036" max="12271" width="11.375" style="5"/>
    <col min="12272" max="12272" width="9.125" style="5" customWidth="1"/>
    <col min="12273" max="12273" width="30.25" style="5" customWidth="1"/>
    <col min="12274" max="12274" width="14.75" style="5" customWidth="1"/>
    <col min="12275" max="12275" width="16" style="5" customWidth="1"/>
    <col min="12276" max="12276" width="12.625" style="5" customWidth="1"/>
    <col min="12277" max="12278" width="9.125" style="5" customWidth="1"/>
    <col min="12279" max="12279" width="28.75" style="5" customWidth="1"/>
    <col min="12280" max="12283" width="23" style="5" customWidth="1"/>
    <col min="12284" max="12286" width="9.125" style="5" customWidth="1"/>
    <col min="12287" max="12287" width="28.75" style="5" customWidth="1"/>
    <col min="12288" max="12288" width="15" style="5" bestFit="1" customWidth="1"/>
    <col min="12289" max="12289" width="15.625" style="5" bestFit="1" customWidth="1"/>
    <col min="12290" max="12290" width="15" style="5" bestFit="1" customWidth="1"/>
    <col min="12291" max="12291" width="15.625" style="5" bestFit="1" customWidth="1"/>
    <col min="12292" max="12527" width="11.375" style="5"/>
    <col min="12528" max="12528" width="9.125" style="5" customWidth="1"/>
    <col min="12529" max="12529" width="30.25" style="5" customWidth="1"/>
    <col min="12530" max="12530" width="14.75" style="5" customWidth="1"/>
    <col min="12531" max="12531" width="16" style="5" customWidth="1"/>
    <col min="12532" max="12532" width="12.625" style="5" customWidth="1"/>
    <col min="12533" max="12534" width="9.125" style="5" customWidth="1"/>
    <col min="12535" max="12535" width="28.75" style="5" customWidth="1"/>
    <col min="12536" max="12539" width="23" style="5" customWidth="1"/>
    <col min="12540" max="12542" width="9.125" style="5" customWidth="1"/>
    <col min="12543" max="12543" width="28.75" style="5" customWidth="1"/>
    <col min="12544" max="12544" width="15" style="5" bestFit="1" customWidth="1"/>
    <col min="12545" max="12545" width="15.625" style="5" bestFit="1" customWidth="1"/>
    <col min="12546" max="12546" width="15" style="5" bestFit="1" customWidth="1"/>
    <col min="12547" max="12547" width="15.625" style="5" bestFit="1" customWidth="1"/>
    <col min="12548" max="12783" width="11.375" style="5"/>
    <col min="12784" max="12784" width="9.125" style="5" customWidth="1"/>
    <col min="12785" max="12785" width="30.25" style="5" customWidth="1"/>
    <col min="12786" max="12786" width="14.75" style="5" customWidth="1"/>
    <col min="12787" max="12787" width="16" style="5" customWidth="1"/>
    <col min="12788" max="12788" width="12.625" style="5" customWidth="1"/>
    <col min="12789" max="12790" width="9.125" style="5" customWidth="1"/>
    <col min="12791" max="12791" width="28.75" style="5" customWidth="1"/>
    <col min="12792" max="12795" width="23" style="5" customWidth="1"/>
    <col min="12796" max="12798" width="9.125" style="5" customWidth="1"/>
    <col min="12799" max="12799" width="28.75" style="5" customWidth="1"/>
    <col min="12800" max="12800" width="15" style="5" bestFit="1" customWidth="1"/>
    <col min="12801" max="12801" width="15.625" style="5" bestFit="1" customWidth="1"/>
    <col min="12802" max="12802" width="15" style="5" bestFit="1" customWidth="1"/>
    <col min="12803" max="12803" width="15.625" style="5" bestFit="1" customWidth="1"/>
    <col min="12804" max="13039" width="11.375" style="5"/>
    <col min="13040" max="13040" width="9.125" style="5" customWidth="1"/>
    <col min="13041" max="13041" width="30.25" style="5" customWidth="1"/>
    <col min="13042" max="13042" width="14.75" style="5" customWidth="1"/>
    <col min="13043" max="13043" width="16" style="5" customWidth="1"/>
    <col min="13044" max="13044" width="12.625" style="5" customWidth="1"/>
    <col min="13045" max="13046" width="9.125" style="5" customWidth="1"/>
    <col min="13047" max="13047" width="28.75" style="5" customWidth="1"/>
    <col min="13048" max="13051" width="23" style="5" customWidth="1"/>
    <col min="13052" max="13054" width="9.125" style="5" customWidth="1"/>
    <col min="13055" max="13055" width="28.75" style="5" customWidth="1"/>
    <col min="13056" max="13056" width="15" style="5" bestFit="1" customWidth="1"/>
    <col min="13057" max="13057" width="15.625" style="5" bestFit="1" customWidth="1"/>
    <col min="13058" max="13058" width="15" style="5" bestFit="1" customWidth="1"/>
    <col min="13059" max="13059" width="15.625" style="5" bestFit="1" customWidth="1"/>
    <col min="13060" max="13295" width="11.375" style="5"/>
    <col min="13296" max="13296" width="9.125" style="5" customWidth="1"/>
    <col min="13297" max="13297" width="30.25" style="5" customWidth="1"/>
    <col min="13298" max="13298" width="14.75" style="5" customWidth="1"/>
    <col min="13299" max="13299" width="16" style="5" customWidth="1"/>
    <col min="13300" max="13300" width="12.625" style="5" customWidth="1"/>
    <col min="13301" max="13302" width="9.125" style="5" customWidth="1"/>
    <col min="13303" max="13303" width="28.75" style="5" customWidth="1"/>
    <col min="13304" max="13307" width="23" style="5" customWidth="1"/>
    <col min="13308" max="13310" width="9.125" style="5" customWidth="1"/>
    <col min="13311" max="13311" width="28.75" style="5" customWidth="1"/>
    <col min="13312" max="13312" width="15" style="5" bestFit="1" customWidth="1"/>
    <col min="13313" max="13313" width="15.625" style="5" bestFit="1" customWidth="1"/>
    <col min="13314" max="13314" width="15" style="5" bestFit="1" customWidth="1"/>
    <col min="13315" max="13315" width="15.625" style="5" bestFit="1" customWidth="1"/>
    <col min="13316" max="13551" width="11.375" style="5"/>
    <col min="13552" max="13552" width="9.125" style="5" customWidth="1"/>
    <col min="13553" max="13553" width="30.25" style="5" customWidth="1"/>
    <col min="13554" max="13554" width="14.75" style="5" customWidth="1"/>
    <col min="13555" max="13555" width="16" style="5" customWidth="1"/>
    <col min="13556" max="13556" width="12.625" style="5" customWidth="1"/>
    <col min="13557" max="13558" width="9.125" style="5" customWidth="1"/>
    <col min="13559" max="13559" width="28.75" style="5" customWidth="1"/>
    <col min="13560" max="13563" width="23" style="5" customWidth="1"/>
    <col min="13564" max="13566" width="9.125" style="5" customWidth="1"/>
    <col min="13567" max="13567" width="28.75" style="5" customWidth="1"/>
    <col min="13568" max="13568" width="15" style="5" bestFit="1" customWidth="1"/>
    <col min="13569" max="13569" width="15.625" style="5" bestFit="1" customWidth="1"/>
    <col min="13570" max="13570" width="15" style="5" bestFit="1" customWidth="1"/>
    <col min="13571" max="13571" width="15.625" style="5" bestFit="1" customWidth="1"/>
    <col min="13572" max="13807" width="11.375" style="5"/>
    <col min="13808" max="13808" width="9.125" style="5" customWidth="1"/>
    <col min="13809" max="13809" width="30.25" style="5" customWidth="1"/>
    <col min="13810" max="13810" width="14.75" style="5" customWidth="1"/>
    <col min="13811" max="13811" width="16" style="5" customWidth="1"/>
    <col min="13812" max="13812" width="12.625" style="5" customWidth="1"/>
    <col min="13813" max="13814" width="9.125" style="5" customWidth="1"/>
    <col min="13815" max="13815" width="28.75" style="5" customWidth="1"/>
    <col min="13816" max="13819" width="23" style="5" customWidth="1"/>
    <col min="13820" max="13822" width="9.125" style="5" customWidth="1"/>
    <col min="13823" max="13823" width="28.75" style="5" customWidth="1"/>
    <col min="13824" max="13824" width="15" style="5" bestFit="1" customWidth="1"/>
    <col min="13825" max="13825" width="15.625" style="5" bestFit="1" customWidth="1"/>
    <col min="13826" max="13826" width="15" style="5" bestFit="1" customWidth="1"/>
    <col min="13827" max="13827" width="15.625" style="5" bestFit="1" customWidth="1"/>
    <col min="13828" max="14063" width="11.375" style="5"/>
    <col min="14064" max="14064" width="9.125" style="5" customWidth="1"/>
    <col min="14065" max="14065" width="30.25" style="5" customWidth="1"/>
    <col min="14066" max="14066" width="14.75" style="5" customWidth="1"/>
    <col min="14067" max="14067" width="16" style="5" customWidth="1"/>
    <col min="14068" max="14068" width="12.625" style="5" customWidth="1"/>
    <col min="14069" max="14070" width="9.125" style="5" customWidth="1"/>
    <col min="14071" max="14071" width="28.75" style="5" customWidth="1"/>
    <col min="14072" max="14075" width="23" style="5" customWidth="1"/>
    <col min="14076" max="14078" width="9.125" style="5" customWidth="1"/>
    <col min="14079" max="14079" width="28.75" style="5" customWidth="1"/>
    <col min="14080" max="14080" width="15" style="5" bestFit="1" customWidth="1"/>
    <col min="14081" max="14081" width="15.625" style="5" bestFit="1" customWidth="1"/>
    <col min="14082" max="14082" width="15" style="5" bestFit="1" customWidth="1"/>
    <col min="14083" max="14083" width="15.625" style="5" bestFit="1" customWidth="1"/>
    <col min="14084" max="14319" width="11.375" style="5"/>
    <col min="14320" max="14320" width="9.125" style="5" customWidth="1"/>
    <col min="14321" max="14321" width="30.25" style="5" customWidth="1"/>
    <col min="14322" max="14322" width="14.75" style="5" customWidth="1"/>
    <col min="14323" max="14323" width="16" style="5" customWidth="1"/>
    <col min="14324" max="14324" width="12.625" style="5" customWidth="1"/>
    <col min="14325" max="14326" width="9.125" style="5" customWidth="1"/>
    <col min="14327" max="14327" width="28.75" style="5" customWidth="1"/>
    <col min="14328" max="14331" width="23" style="5" customWidth="1"/>
    <col min="14332" max="14334" width="9.125" style="5" customWidth="1"/>
    <col min="14335" max="14335" width="28.75" style="5" customWidth="1"/>
    <col min="14336" max="14336" width="15" style="5" bestFit="1" customWidth="1"/>
    <col min="14337" max="14337" width="15.625" style="5" bestFit="1" customWidth="1"/>
    <col min="14338" max="14338" width="15" style="5" bestFit="1" customWidth="1"/>
    <col min="14339" max="14339" width="15.625" style="5" bestFit="1" customWidth="1"/>
    <col min="14340" max="14575" width="11.375" style="5"/>
    <col min="14576" max="14576" width="9.125" style="5" customWidth="1"/>
    <col min="14577" max="14577" width="30.25" style="5" customWidth="1"/>
    <col min="14578" max="14578" width="14.75" style="5" customWidth="1"/>
    <col min="14579" max="14579" width="16" style="5" customWidth="1"/>
    <col min="14580" max="14580" width="12.625" style="5" customWidth="1"/>
    <col min="14581" max="14582" width="9.125" style="5" customWidth="1"/>
    <col min="14583" max="14583" width="28.75" style="5" customWidth="1"/>
    <col min="14584" max="14587" width="23" style="5" customWidth="1"/>
    <col min="14588" max="14590" width="9.125" style="5" customWidth="1"/>
    <col min="14591" max="14591" width="28.75" style="5" customWidth="1"/>
    <col min="14592" max="14592" width="15" style="5" bestFit="1" customWidth="1"/>
    <col min="14593" max="14593" width="15.625" style="5" bestFit="1" customWidth="1"/>
    <col min="14594" max="14594" width="15" style="5" bestFit="1" customWidth="1"/>
    <col min="14595" max="14595" width="15.625" style="5" bestFit="1" customWidth="1"/>
    <col min="14596" max="14831" width="11.375" style="5"/>
    <col min="14832" max="14832" width="9.125" style="5" customWidth="1"/>
    <col min="14833" max="14833" width="30.25" style="5" customWidth="1"/>
    <col min="14834" max="14834" width="14.75" style="5" customWidth="1"/>
    <col min="14835" max="14835" width="16" style="5" customWidth="1"/>
    <col min="14836" max="14836" width="12.625" style="5" customWidth="1"/>
    <col min="14837" max="14838" width="9.125" style="5" customWidth="1"/>
    <col min="14839" max="14839" width="28.75" style="5" customWidth="1"/>
    <col min="14840" max="14843" width="23" style="5" customWidth="1"/>
    <col min="14844" max="14846" width="9.125" style="5" customWidth="1"/>
    <col min="14847" max="14847" width="28.75" style="5" customWidth="1"/>
    <col min="14848" max="14848" width="15" style="5" bestFit="1" customWidth="1"/>
    <col min="14849" max="14849" width="15.625" style="5" bestFit="1" customWidth="1"/>
    <col min="14850" max="14850" width="15" style="5" bestFit="1" customWidth="1"/>
    <col min="14851" max="14851" width="15.625" style="5" bestFit="1" customWidth="1"/>
    <col min="14852" max="15087" width="11.375" style="5"/>
    <col min="15088" max="15088" width="9.125" style="5" customWidth="1"/>
    <col min="15089" max="15089" width="30.25" style="5" customWidth="1"/>
    <col min="15090" max="15090" width="14.75" style="5" customWidth="1"/>
    <col min="15091" max="15091" width="16" style="5" customWidth="1"/>
    <col min="15092" max="15092" width="12.625" style="5" customWidth="1"/>
    <col min="15093" max="15094" width="9.125" style="5" customWidth="1"/>
    <col min="15095" max="15095" width="28.75" style="5" customWidth="1"/>
    <col min="15096" max="15099" width="23" style="5" customWidth="1"/>
    <col min="15100" max="15102" width="9.125" style="5" customWidth="1"/>
    <col min="15103" max="15103" width="28.75" style="5" customWidth="1"/>
    <col min="15104" max="15104" width="15" style="5" bestFit="1" customWidth="1"/>
    <col min="15105" max="15105" width="15.625" style="5" bestFit="1" customWidth="1"/>
    <col min="15106" max="15106" width="15" style="5" bestFit="1" customWidth="1"/>
    <col min="15107" max="15107" width="15.625" style="5" bestFit="1" customWidth="1"/>
    <col min="15108" max="15343" width="11.375" style="5"/>
    <col min="15344" max="15344" width="9.125" style="5" customWidth="1"/>
    <col min="15345" max="15345" width="30.25" style="5" customWidth="1"/>
    <col min="15346" max="15346" width="14.75" style="5" customWidth="1"/>
    <col min="15347" max="15347" width="16" style="5" customWidth="1"/>
    <col min="15348" max="15348" width="12.625" style="5" customWidth="1"/>
    <col min="15349" max="15350" width="9.125" style="5" customWidth="1"/>
    <col min="15351" max="15351" width="28.75" style="5" customWidth="1"/>
    <col min="15352" max="15355" width="23" style="5" customWidth="1"/>
    <col min="15356" max="15358" width="9.125" style="5" customWidth="1"/>
    <col min="15359" max="15359" width="28.75" style="5" customWidth="1"/>
    <col min="15360" max="15360" width="15" style="5" bestFit="1" customWidth="1"/>
    <col min="15361" max="15361" width="15.625" style="5" bestFit="1" customWidth="1"/>
    <col min="15362" max="15362" width="15" style="5" bestFit="1" customWidth="1"/>
    <col min="15363" max="15363" width="15.625" style="5" bestFit="1" customWidth="1"/>
    <col min="15364" max="15599" width="11.375" style="5"/>
    <col min="15600" max="15600" width="9.125" style="5" customWidth="1"/>
    <col min="15601" max="15601" width="30.25" style="5" customWidth="1"/>
    <col min="15602" max="15602" width="14.75" style="5" customWidth="1"/>
    <col min="15603" max="15603" width="16" style="5" customWidth="1"/>
    <col min="15604" max="15604" width="12.625" style="5" customWidth="1"/>
    <col min="15605" max="15606" width="9.125" style="5" customWidth="1"/>
    <col min="15607" max="15607" width="28.75" style="5" customWidth="1"/>
    <col min="15608" max="15611" width="23" style="5" customWidth="1"/>
    <col min="15612" max="15614" width="9.125" style="5" customWidth="1"/>
    <col min="15615" max="15615" width="28.75" style="5" customWidth="1"/>
    <col min="15616" max="15616" width="15" style="5" bestFit="1" customWidth="1"/>
    <col min="15617" max="15617" width="15.625" style="5" bestFit="1" customWidth="1"/>
    <col min="15618" max="15618" width="15" style="5" bestFit="1" customWidth="1"/>
    <col min="15619" max="15619" width="15.625" style="5" bestFit="1" customWidth="1"/>
    <col min="15620" max="15855" width="11.375" style="5"/>
    <col min="15856" max="15856" width="9.125" style="5" customWidth="1"/>
    <col min="15857" max="15857" width="30.25" style="5" customWidth="1"/>
    <col min="15858" max="15858" width="14.75" style="5" customWidth="1"/>
    <col min="15859" max="15859" width="16" style="5" customWidth="1"/>
    <col min="15860" max="15860" width="12.625" style="5" customWidth="1"/>
    <col min="15861" max="15862" width="9.125" style="5" customWidth="1"/>
    <col min="15863" max="15863" width="28.75" style="5" customWidth="1"/>
    <col min="15864" max="15867" width="23" style="5" customWidth="1"/>
    <col min="15868" max="15870" width="9.125" style="5" customWidth="1"/>
    <col min="15871" max="15871" width="28.75" style="5" customWidth="1"/>
    <col min="15872" max="15872" width="15" style="5" bestFit="1" customWidth="1"/>
    <col min="15873" max="15873" width="15.625" style="5" bestFit="1" customWidth="1"/>
    <col min="15874" max="15874" width="15" style="5" bestFit="1" customWidth="1"/>
    <col min="15875" max="15875" width="15.625" style="5" bestFit="1" customWidth="1"/>
    <col min="15876" max="16111" width="11.375" style="5"/>
    <col min="16112" max="16112" width="9.125" style="5" customWidth="1"/>
    <col min="16113" max="16113" width="30.25" style="5" customWidth="1"/>
    <col min="16114" max="16114" width="14.75" style="5" customWidth="1"/>
    <col min="16115" max="16115" width="16" style="5" customWidth="1"/>
    <col min="16116" max="16116" width="12.625" style="5" customWidth="1"/>
    <col min="16117" max="16118" width="9.125" style="5" customWidth="1"/>
    <col min="16119" max="16119" width="28.75" style="5" customWidth="1"/>
    <col min="16120" max="16123" width="23" style="5" customWidth="1"/>
    <col min="16124" max="16126" width="9.125" style="5" customWidth="1"/>
    <col min="16127" max="16127" width="28.75" style="5" customWidth="1"/>
    <col min="16128" max="16128" width="15" style="5" bestFit="1" customWidth="1"/>
    <col min="16129" max="16129" width="15.625" style="5" bestFit="1" customWidth="1"/>
    <col min="16130" max="16130" width="15" style="5" bestFit="1" customWidth="1"/>
    <col min="16131" max="16131" width="15.625" style="5" bestFit="1" customWidth="1"/>
    <col min="16132" max="16384" width="11.375" style="5"/>
  </cols>
  <sheetData>
    <row r="1" spans="2:8" ht="30" x14ac:dyDescent="0.4">
      <c r="B1" s="118" t="s">
        <v>198</v>
      </c>
    </row>
    <row r="2" spans="2:8" ht="19.5" thickBot="1" x14ac:dyDescent="0.45"/>
    <row r="3" spans="2:8" ht="26.25" thickBot="1" x14ac:dyDescent="0.45">
      <c r="B3" s="117" t="s">
        <v>179</v>
      </c>
      <c r="C3" s="46" t="s">
        <v>215</v>
      </c>
    </row>
    <row r="4" spans="2:8" ht="26.25" thickBot="1" x14ac:dyDescent="0.45">
      <c r="B4" s="47"/>
      <c r="C4" s="102"/>
    </row>
    <row r="5" spans="2:8" ht="19.5" thickBot="1" x14ac:dyDescent="0.45">
      <c r="B5" s="140" t="s">
        <v>190</v>
      </c>
      <c r="C5" s="141"/>
      <c r="D5" s="141"/>
      <c r="E5" s="141"/>
      <c r="F5" s="141"/>
      <c r="G5" s="141"/>
      <c r="H5" s="142"/>
    </row>
    <row r="6" spans="2:8" ht="15" customHeight="1" outlineLevel="1" x14ac:dyDescent="0.4">
      <c r="B6" s="143" t="s">
        <v>191</v>
      </c>
      <c r="C6" s="144"/>
      <c r="D6" s="144"/>
      <c r="E6" s="144"/>
      <c r="F6" s="144"/>
      <c r="G6" s="144"/>
      <c r="H6" s="145"/>
    </row>
    <row r="7" spans="2:8" outlineLevel="1" x14ac:dyDescent="0.4">
      <c r="B7" s="4"/>
      <c r="C7" s="4"/>
      <c r="D7" s="4"/>
      <c r="E7" s="4"/>
    </row>
    <row r="8" spans="2:8" ht="39" customHeight="1" outlineLevel="1" thickBot="1" x14ac:dyDescent="0.45">
      <c r="B8" s="152" t="s">
        <v>219</v>
      </c>
      <c r="C8" s="152"/>
      <c r="D8" s="152"/>
      <c r="E8" s="152"/>
      <c r="F8" s="6"/>
    </row>
    <row r="9" spans="2:8" ht="30.75" outlineLevel="1" thickBot="1" x14ac:dyDescent="0.45">
      <c r="B9" s="7" t="s">
        <v>1</v>
      </c>
      <c r="C9" s="8" t="s">
        <v>2</v>
      </c>
      <c r="D9" s="8" t="s">
        <v>3</v>
      </c>
      <c r="E9" s="8" t="s">
        <v>4</v>
      </c>
    </row>
    <row r="10" spans="2:8" ht="19.5" outlineLevel="1" thickBot="1" x14ac:dyDescent="0.45">
      <c r="B10" s="9" t="s">
        <v>10</v>
      </c>
      <c r="C10" s="10" t="s">
        <v>11</v>
      </c>
      <c r="D10" s="10" t="s">
        <v>12</v>
      </c>
      <c r="E10" s="10"/>
    </row>
    <row r="11" spans="2:8" ht="19.5" outlineLevel="1" thickBot="1" x14ac:dyDescent="0.45">
      <c r="B11" s="9" t="s">
        <v>14</v>
      </c>
      <c r="C11" s="10" t="s">
        <v>11</v>
      </c>
      <c r="D11" s="10" t="s">
        <v>15</v>
      </c>
      <c r="E11" s="10"/>
    </row>
    <row r="12" spans="2:8" ht="19.5" outlineLevel="1" thickBot="1" x14ac:dyDescent="0.45">
      <c r="B12" s="9" t="s">
        <v>16</v>
      </c>
      <c r="C12" s="99" t="s">
        <v>11</v>
      </c>
      <c r="D12" s="99" t="s">
        <v>17</v>
      </c>
      <c r="E12" s="10"/>
    </row>
    <row r="13" spans="2:8" ht="19.5" outlineLevel="1" thickBot="1" x14ac:dyDescent="0.45">
      <c r="B13" s="9" t="s">
        <v>18</v>
      </c>
      <c r="C13" s="99" t="s">
        <v>19</v>
      </c>
      <c r="D13" s="99" t="s">
        <v>20</v>
      </c>
      <c r="E13" s="10"/>
    </row>
    <row r="14" spans="2:8" ht="45.75" outlineLevel="1" thickBot="1" x14ac:dyDescent="0.45">
      <c r="B14" s="9" t="s">
        <v>21</v>
      </c>
      <c r="C14" s="10" t="s">
        <v>19</v>
      </c>
      <c r="D14" s="10" t="s">
        <v>20</v>
      </c>
      <c r="E14" s="10">
        <v>1</v>
      </c>
    </row>
    <row r="15" spans="2:8" ht="21.75" customHeight="1" outlineLevel="1" thickBot="1" x14ac:dyDescent="0.45">
      <c r="B15" s="9" t="s">
        <v>22</v>
      </c>
      <c r="C15" s="10" t="s">
        <v>23</v>
      </c>
      <c r="D15" s="10" t="s">
        <v>24</v>
      </c>
      <c r="E15" s="10">
        <v>2</v>
      </c>
    </row>
    <row r="16" spans="2:8" ht="39.75" customHeight="1" outlineLevel="1" thickBot="1" x14ac:dyDescent="0.45">
      <c r="B16" s="156" t="s">
        <v>30</v>
      </c>
      <c r="C16" s="157"/>
      <c r="D16" s="157"/>
      <c r="E16" s="158"/>
    </row>
    <row r="17" spans="1:8" outlineLevel="1" x14ac:dyDescent="0.4"/>
    <row r="18" spans="1:8" ht="39" customHeight="1" outlineLevel="1" thickBot="1" x14ac:dyDescent="0.45">
      <c r="B18" s="159" t="s">
        <v>217</v>
      </c>
      <c r="C18" s="159"/>
      <c r="D18" s="159"/>
      <c r="E18" s="159"/>
    </row>
    <row r="19" spans="1:8" ht="32.25" outlineLevel="1" thickBot="1" x14ac:dyDescent="0.45">
      <c r="B19" s="14" t="s">
        <v>218</v>
      </c>
      <c r="C19" s="15" t="s">
        <v>2</v>
      </c>
      <c r="D19" s="15" t="s">
        <v>3</v>
      </c>
      <c r="E19" s="15" t="s">
        <v>4</v>
      </c>
    </row>
    <row r="20" spans="1:8" ht="19.5" outlineLevel="1" thickBot="1" x14ac:dyDescent="0.45">
      <c r="B20" s="16" t="s">
        <v>41</v>
      </c>
      <c r="C20" s="17" t="s">
        <v>11</v>
      </c>
      <c r="D20" s="17" t="s">
        <v>12</v>
      </c>
      <c r="E20" s="17"/>
    </row>
    <row r="21" spans="1:8" ht="19.5" outlineLevel="1" thickBot="1" x14ac:dyDescent="0.45">
      <c r="B21" s="16" t="s">
        <v>42</v>
      </c>
      <c r="C21" s="17" t="s">
        <v>11</v>
      </c>
      <c r="D21" s="17" t="s">
        <v>15</v>
      </c>
      <c r="E21" s="17"/>
    </row>
    <row r="22" spans="1:8" ht="19.5" outlineLevel="1" thickBot="1" x14ac:dyDescent="0.45">
      <c r="B22" s="16" t="s">
        <v>43</v>
      </c>
      <c r="C22" s="17" t="s">
        <v>11</v>
      </c>
      <c r="D22" s="17" t="s">
        <v>17</v>
      </c>
      <c r="E22" s="17"/>
    </row>
    <row r="23" spans="1:8" ht="19.5" outlineLevel="1" thickBot="1" x14ac:dyDescent="0.45">
      <c r="B23" s="160" t="s">
        <v>44</v>
      </c>
      <c r="C23" s="100" t="s">
        <v>19</v>
      </c>
      <c r="D23" s="100" t="s">
        <v>20</v>
      </c>
      <c r="E23" s="100">
        <v>4</v>
      </c>
    </row>
    <row r="24" spans="1:8" ht="19.5" outlineLevel="1" thickBot="1" x14ac:dyDescent="0.45">
      <c r="B24" s="161"/>
      <c r="C24" s="100" t="s">
        <v>45</v>
      </c>
      <c r="D24" s="100" t="s">
        <v>20</v>
      </c>
      <c r="E24" s="100">
        <v>3</v>
      </c>
    </row>
    <row r="25" spans="1:8" ht="53.25" customHeight="1" outlineLevel="1" thickBot="1" x14ac:dyDescent="0.45">
      <c r="B25" s="16" t="s">
        <v>46</v>
      </c>
      <c r="C25" s="17" t="s">
        <v>19</v>
      </c>
      <c r="D25" s="17" t="s">
        <v>20</v>
      </c>
      <c r="E25" s="17">
        <v>1</v>
      </c>
    </row>
    <row r="26" spans="1:8" ht="15.75" customHeight="1" outlineLevel="1" thickBot="1" x14ac:dyDescent="0.45">
      <c r="B26" s="106" t="s">
        <v>47</v>
      </c>
      <c r="C26" s="107" t="s">
        <v>19</v>
      </c>
      <c r="D26" s="107" t="s">
        <v>20</v>
      </c>
      <c r="E26" s="107">
        <v>2</v>
      </c>
    </row>
    <row r="27" spans="1:8" ht="57" customHeight="1" outlineLevel="1" x14ac:dyDescent="0.4">
      <c r="B27" s="146" t="s">
        <v>48</v>
      </c>
      <c r="C27" s="147"/>
      <c r="D27" s="147"/>
      <c r="E27" s="148"/>
    </row>
    <row r="28" spans="1:8" ht="41.25" customHeight="1" outlineLevel="1" thickBot="1" x14ac:dyDescent="0.45">
      <c r="B28" s="149"/>
      <c r="C28" s="150"/>
      <c r="D28" s="150"/>
      <c r="E28" s="151"/>
    </row>
    <row r="29" spans="1:8" ht="30.75" customHeight="1" outlineLevel="1" thickBot="1" x14ac:dyDescent="0.45">
      <c r="B29" s="108"/>
      <c r="C29" s="108"/>
      <c r="D29" s="108"/>
      <c r="E29" s="108"/>
    </row>
    <row r="30" spans="1:8" x14ac:dyDescent="0.4">
      <c r="B30" s="162" t="s">
        <v>177</v>
      </c>
      <c r="C30" s="163"/>
      <c r="D30" s="163"/>
      <c r="E30" s="163"/>
      <c r="F30" s="163"/>
      <c r="G30" s="163"/>
      <c r="H30" s="164"/>
    </row>
    <row r="31" spans="1:8" ht="15.75" customHeight="1" outlineLevel="1" x14ac:dyDescent="0.4">
      <c r="B31" s="165" t="s">
        <v>196</v>
      </c>
      <c r="C31" s="165"/>
      <c r="D31" s="165"/>
      <c r="E31" s="165"/>
      <c r="F31" s="165"/>
      <c r="G31" s="165"/>
      <c r="H31" s="165"/>
    </row>
    <row r="32" spans="1:8" ht="15.75" customHeight="1" outlineLevel="1" thickBot="1" x14ac:dyDescent="0.45">
      <c r="A32" s="105"/>
      <c r="B32" s="105"/>
      <c r="C32" s="105"/>
      <c r="D32" s="105"/>
      <c r="E32" s="105"/>
      <c r="F32" s="105"/>
      <c r="G32" s="105"/>
      <c r="H32" s="105"/>
    </row>
    <row r="33" spans="1:8" ht="31.5" customHeight="1" outlineLevel="1" thickBot="1" x14ac:dyDescent="0.45">
      <c r="A33" s="105"/>
      <c r="B33" s="153" t="s">
        <v>216</v>
      </c>
      <c r="C33" s="154"/>
      <c r="D33" s="154"/>
      <c r="E33" s="154"/>
      <c r="F33" s="155"/>
      <c r="G33" s="105"/>
      <c r="H33" s="105"/>
    </row>
    <row r="34" spans="1:8" ht="15.75" customHeight="1" outlineLevel="1" thickBot="1" x14ac:dyDescent="0.45">
      <c r="A34" s="105"/>
      <c r="B34" s="7" t="s">
        <v>5</v>
      </c>
      <c r="C34" s="7" t="s">
        <v>6</v>
      </c>
      <c r="D34" s="7" t="s">
        <v>7</v>
      </c>
      <c r="E34" s="7" t="s">
        <v>8</v>
      </c>
      <c r="F34" s="7" t="s">
        <v>9</v>
      </c>
      <c r="G34" s="105"/>
      <c r="H34" s="105"/>
    </row>
    <row r="35" spans="1:8" ht="23.25" customHeight="1" outlineLevel="1" thickBot="1" x14ac:dyDescent="0.45">
      <c r="A35" s="105"/>
      <c r="B35" s="11" t="s">
        <v>13</v>
      </c>
      <c r="C35" s="12" t="s">
        <v>202</v>
      </c>
      <c r="D35" s="12" t="s">
        <v>203</v>
      </c>
      <c r="E35" s="12">
        <v>728</v>
      </c>
      <c r="F35" s="12">
        <v>738</v>
      </c>
      <c r="G35" s="105"/>
      <c r="H35" s="105"/>
    </row>
    <row r="36" spans="1:8" ht="23.25" customHeight="1" outlineLevel="1" thickBot="1" x14ac:dyDescent="0.45">
      <c r="A36" s="105"/>
      <c r="B36" s="11" t="s">
        <v>25</v>
      </c>
      <c r="C36" s="12" t="s">
        <v>26</v>
      </c>
      <c r="D36" s="12" t="s">
        <v>27</v>
      </c>
      <c r="E36" s="12" t="s">
        <v>28</v>
      </c>
      <c r="F36" s="12" t="s">
        <v>29</v>
      </c>
      <c r="G36" s="105"/>
      <c r="H36" s="105"/>
    </row>
    <row r="37" spans="1:8" ht="23.25" customHeight="1" outlineLevel="1" thickBot="1" x14ac:dyDescent="0.45">
      <c r="A37" s="105"/>
      <c r="B37" s="11" t="s">
        <v>31</v>
      </c>
      <c r="C37" s="13">
        <f>ABS(E35-D35)</f>
        <v>734.90000000000009</v>
      </c>
      <c r="D37" s="13">
        <f>ABS(F35-C35)</f>
        <v>709.90000000000009</v>
      </c>
      <c r="E37" s="13">
        <f>E35+C35</f>
        <v>2175.9</v>
      </c>
      <c r="F37" s="13">
        <f>F35+D35</f>
        <v>2200.9</v>
      </c>
      <c r="G37" s="105"/>
      <c r="H37" s="105"/>
    </row>
    <row r="38" spans="1:8" ht="23.25" customHeight="1" outlineLevel="1" thickBot="1" x14ac:dyDescent="0.45">
      <c r="A38" s="105"/>
      <c r="B38" s="11" t="s">
        <v>32</v>
      </c>
      <c r="C38" s="12" t="s">
        <v>33</v>
      </c>
      <c r="D38" s="12" t="s">
        <v>34</v>
      </c>
      <c r="E38" s="12" t="s">
        <v>35</v>
      </c>
      <c r="F38" s="12" t="s">
        <v>36</v>
      </c>
      <c r="G38" s="105"/>
      <c r="H38" s="105"/>
    </row>
    <row r="39" spans="1:8" ht="23.25" customHeight="1" outlineLevel="1" thickBot="1" x14ac:dyDescent="0.45">
      <c r="A39" s="105"/>
      <c r="B39" s="11" t="s">
        <v>31</v>
      </c>
      <c r="C39" s="13">
        <f>ABS((2*C35)-F35)</f>
        <v>2157.8000000000002</v>
      </c>
      <c r="D39" s="13">
        <f>ABS((2*D35)-E35)</f>
        <v>2197.8000000000002</v>
      </c>
      <c r="E39" s="13">
        <f>ABS((2*E35)-D35)</f>
        <v>6.9000000000000909</v>
      </c>
      <c r="F39" s="13">
        <f>ABS((2*F35)-C35)</f>
        <v>28.099999999999909</v>
      </c>
      <c r="G39" s="105"/>
      <c r="H39" s="105"/>
    </row>
    <row r="40" spans="1:8" ht="23.25" customHeight="1" outlineLevel="1" thickBot="1" x14ac:dyDescent="0.45">
      <c r="A40" s="105"/>
      <c r="B40" s="11" t="s">
        <v>32</v>
      </c>
      <c r="C40" s="12" t="s">
        <v>37</v>
      </c>
      <c r="D40" s="12" t="s">
        <v>38</v>
      </c>
      <c r="E40" s="12" t="s">
        <v>39</v>
      </c>
      <c r="F40" s="12" t="s">
        <v>40</v>
      </c>
      <c r="G40" s="105"/>
      <c r="H40" s="105"/>
    </row>
    <row r="41" spans="1:8" ht="23.25" customHeight="1" outlineLevel="1" thickBot="1" x14ac:dyDescent="0.45">
      <c r="A41" s="105"/>
      <c r="B41" s="11" t="s">
        <v>31</v>
      </c>
      <c r="C41" s="13">
        <f>(2*C35)+E35</f>
        <v>3623.8</v>
      </c>
      <c r="D41" s="13">
        <f>(2*D35)+F35</f>
        <v>3663.8</v>
      </c>
      <c r="E41" s="13">
        <f>(2*E35)+C35</f>
        <v>2903.9</v>
      </c>
      <c r="F41" s="13">
        <f>(2*F35)+D35</f>
        <v>2938.9</v>
      </c>
      <c r="G41" s="105"/>
      <c r="H41" s="105"/>
    </row>
    <row r="42" spans="1:8" ht="15.75" customHeight="1" outlineLevel="1" x14ac:dyDescent="0.4">
      <c r="A42" s="105"/>
      <c r="B42" s="105"/>
      <c r="C42" s="105"/>
      <c r="D42" s="105"/>
      <c r="E42" s="105"/>
      <c r="F42" s="105"/>
      <c r="G42" s="105"/>
      <c r="H42" s="105"/>
    </row>
    <row r="43" spans="1:8" ht="19.5" outlineLevel="1" thickBot="1" x14ac:dyDescent="0.45">
      <c r="B43" s="3"/>
      <c r="C43" s="4"/>
      <c r="D43" s="4"/>
      <c r="E43" s="4"/>
      <c r="F43" s="4"/>
      <c r="G43" s="4"/>
    </row>
    <row r="44" spans="1:8" ht="19.5" thickBot="1" x14ac:dyDescent="0.45">
      <c r="B44" s="140" t="s">
        <v>178</v>
      </c>
      <c r="C44" s="141"/>
      <c r="D44" s="141"/>
      <c r="E44" s="141"/>
      <c r="F44" s="141"/>
      <c r="G44" s="141"/>
      <c r="H44" s="142"/>
    </row>
    <row r="45" spans="1:8" ht="33.75" customHeight="1" outlineLevel="1" x14ac:dyDescent="0.4">
      <c r="B45" s="143" t="s">
        <v>200</v>
      </c>
      <c r="C45" s="144"/>
      <c r="D45" s="144"/>
      <c r="E45" s="144"/>
      <c r="F45" s="144"/>
      <c r="G45" s="144"/>
      <c r="H45" s="145"/>
    </row>
    <row r="46" spans="1:8" ht="19.5" outlineLevel="1" thickBot="1" x14ac:dyDescent="0.45">
      <c r="B46" s="3"/>
      <c r="C46" s="4"/>
      <c r="D46" s="4"/>
      <c r="E46" s="4"/>
      <c r="F46" s="4"/>
      <c r="G46" s="4"/>
    </row>
    <row r="47" spans="1:8" ht="30.75" outlineLevel="1" thickBot="1" x14ac:dyDescent="0.45">
      <c r="B47" s="7" t="s">
        <v>1</v>
      </c>
      <c r="C47" s="8" t="s">
        <v>2</v>
      </c>
      <c r="D47" s="8" t="s">
        <v>3</v>
      </c>
      <c r="E47" s="8" t="s">
        <v>49</v>
      </c>
      <c r="F47" s="4"/>
      <c r="G47" s="4"/>
    </row>
    <row r="48" spans="1:8" ht="19.5" outlineLevel="1" thickBot="1" x14ac:dyDescent="0.45">
      <c r="B48" s="137" t="str">
        <f>"Test requirements for " &amp; '6.5B.3.3.1 Tx spurious'!C3&amp;" configuration"</f>
        <v>Test requirements for DC_21A_n28A configuration</v>
      </c>
      <c r="C48" s="138"/>
      <c r="D48" s="138"/>
      <c r="E48" s="139"/>
      <c r="F48" s="4"/>
      <c r="G48" s="4"/>
    </row>
    <row r="49" spans="2:7" ht="30.75" outlineLevel="1" thickBot="1" x14ac:dyDescent="0.45">
      <c r="B49" s="122" t="s">
        <v>261</v>
      </c>
      <c r="C49" s="17" t="s">
        <v>11</v>
      </c>
      <c r="D49" s="17" t="s">
        <v>15</v>
      </c>
      <c r="E49" s="17"/>
      <c r="F49" s="4"/>
      <c r="G49" s="4"/>
    </row>
    <row r="50" spans="2:7" ht="33" customHeight="1" outlineLevel="1" thickBot="1" x14ac:dyDescent="0.45">
      <c r="B50" s="98" t="s">
        <v>262</v>
      </c>
      <c r="C50" s="17" t="s">
        <v>11</v>
      </c>
      <c r="D50" s="17" t="s">
        <v>17</v>
      </c>
      <c r="E50" s="17"/>
    </row>
    <row r="51" spans="2:7" ht="54" customHeight="1" outlineLevel="1" thickBot="1" x14ac:dyDescent="0.45">
      <c r="B51" s="101" t="s">
        <v>263</v>
      </c>
      <c r="C51" s="100" t="s">
        <v>19</v>
      </c>
      <c r="D51" s="100" t="s">
        <v>20</v>
      </c>
      <c r="E51" s="100">
        <v>4</v>
      </c>
    </row>
    <row r="52" spans="2:7" x14ac:dyDescent="0.4">
      <c r="B52" s="146" t="s">
        <v>48</v>
      </c>
      <c r="C52" s="147"/>
      <c r="D52" s="147"/>
      <c r="E52" s="148"/>
    </row>
    <row r="53" spans="2:7" ht="70.5" customHeight="1" thickBot="1" x14ac:dyDescent="0.45">
      <c r="B53" s="149"/>
      <c r="C53" s="150"/>
      <c r="D53" s="150"/>
      <c r="E53" s="151"/>
    </row>
  </sheetData>
  <mergeCells count="14">
    <mergeCell ref="B52:E5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1"/>
  <conditionalFormatting sqref="B50:E51">
    <cfRule type="expression" dxfId="46" priority="4">
      <formula>$B50="N/A"</formula>
    </cfRule>
  </conditionalFormatting>
  <conditionalFormatting sqref="B49">
    <cfRule type="expression" dxfId="45" priority="1">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6"/>
  <sheetViews>
    <sheetView topLeftCell="B55" zoomScale="85" zoomScaleNormal="85" workbookViewId="0">
      <selection activeCell="J12" sqref="J12"/>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45" width="11.375" style="5"/>
    <col min="246" max="246" width="2.375" style="5" customWidth="1"/>
    <col min="247" max="248" width="25.75" style="5" customWidth="1"/>
    <col min="249" max="259" width="11.375" style="5"/>
    <col min="260" max="260" width="17.125" style="5" customWidth="1"/>
    <col min="261" max="262" width="11.375" style="5"/>
    <col min="263" max="263" width="17.125" style="5" customWidth="1"/>
    <col min="264" max="501" width="11.375" style="5"/>
    <col min="502" max="502" width="2.375" style="5" customWidth="1"/>
    <col min="503" max="504" width="25.75" style="5" customWidth="1"/>
    <col min="505" max="515" width="11.375" style="5"/>
    <col min="516" max="516" width="17.125" style="5" customWidth="1"/>
    <col min="517" max="518" width="11.375" style="5"/>
    <col min="519" max="519" width="17.125" style="5" customWidth="1"/>
    <col min="520" max="757" width="11.375" style="5"/>
    <col min="758" max="758" width="2.375" style="5" customWidth="1"/>
    <col min="759" max="760" width="25.75" style="5" customWidth="1"/>
    <col min="761" max="771" width="11.375" style="5"/>
    <col min="772" max="772" width="17.125" style="5" customWidth="1"/>
    <col min="773" max="774" width="11.375" style="5"/>
    <col min="775" max="775" width="17.125" style="5" customWidth="1"/>
    <col min="776" max="1013" width="11.375" style="5"/>
    <col min="1014" max="1014" width="2.375" style="5" customWidth="1"/>
    <col min="1015" max="1016" width="25.75" style="5" customWidth="1"/>
    <col min="1017" max="1027" width="11.375" style="5"/>
    <col min="1028" max="1028" width="17.125" style="5" customWidth="1"/>
    <col min="1029" max="1030" width="11.375" style="5"/>
    <col min="1031" max="1031" width="17.125" style="5" customWidth="1"/>
    <col min="1032" max="1269" width="11.375" style="5"/>
    <col min="1270" max="1270" width="2.375" style="5" customWidth="1"/>
    <col min="1271" max="1272" width="25.75" style="5" customWidth="1"/>
    <col min="1273" max="1283" width="11.375" style="5"/>
    <col min="1284" max="1284" width="17.125" style="5" customWidth="1"/>
    <col min="1285" max="1286" width="11.375" style="5"/>
    <col min="1287" max="1287" width="17.125" style="5" customWidth="1"/>
    <col min="1288" max="1525" width="11.375" style="5"/>
    <col min="1526" max="1526" width="2.375" style="5" customWidth="1"/>
    <col min="1527" max="1528" width="25.75" style="5" customWidth="1"/>
    <col min="1529" max="1539" width="11.375" style="5"/>
    <col min="1540" max="1540" width="17.125" style="5" customWidth="1"/>
    <col min="1541" max="1542" width="11.375" style="5"/>
    <col min="1543" max="1543" width="17.125" style="5" customWidth="1"/>
    <col min="1544" max="1781" width="11.375" style="5"/>
    <col min="1782" max="1782" width="2.375" style="5" customWidth="1"/>
    <col min="1783" max="1784" width="25.75" style="5" customWidth="1"/>
    <col min="1785" max="1795" width="11.375" style="5"/>
    <col min="1796" max="1796" width="17.125" style="5" customWidth="1"/>
    <col min="1797" max="1798" width="11.375" style="5"/>
    <col min="1799" max="1799" width="17.125" style="5" customWidth="1"/>
    <col min="1800" max="2037" width="11.375" style="5"/>
    <col min="2038" max="2038" width="2.375" style="5" customWidth="1"/>
    <col min="2039" max="2040" width="25.75" style="5" customWidth="1"/>
    <col min="2041" max="2051" width="11.375" style="5"/>
    <col min="2052" max="2052" width="17.125" style="5" customWidth="1"/>
    <col min="2053" max="2054" width="11.375" style="5"/>
    <col min="2055" max="2055" width="17.125" style="5" customWidth="1"/>
    <col min="2056" max="2293" width="11.375" style="5"/>
    <col min="2294" max="2294" width="2.375" style="5" customWidth="1"/>
    <col min="2295" max="2296" width="25.75" style="5" customWidth="1"/>
    <col min="2297" max="2307" width="11.375" style="5"/>
    <col min="2308" max="2308" width="17.125" style="5" customWidth="1"/>
    <col min="2309" max="2310" width="11.375" style="5"/>
    <col min="2311" max="2311" width="17.125" style="5" customWidth="1"/>
    <col min="2312" max="2549" width="11.375" style="5"/>
    <col min="2550" max="2550" width="2.375" style="5" customWidth="1"/>
    <col min="2551" max="2552" width="25.75" style="5" customWidth="1"/>
    <col min="2553" max="2563" width="11.375" style="5"/>
    <col min="2564" max="2564" width="17.125" style="5" customWidth="1"/>
    <col min="2565" max="2566" width="11.375" style="5"/>
    <col min="2567" max="2567" width="17.125" style="5" customWidth="1"/>
    <col min="2568" max="2805" width="11.375" style="5"/>
    <col min="2806" max="2806" width="2.375" style="5" customWidth="1"/>
    <col min="2807" max="2808" width="25.75" style="5" customWidth="1"/>
    <col min="2809" max="2819" width="11.375" style="5"/>
    <col min="2820" max="2820" width="17.125" style="5" customWidth="1"/>
    <col min="2821" max="2822" width="11.375" style="5"/>
    <col min="2823" max="2823" width="17.125" style="5" customWidth="1"/>
    <col min="2824" max="3061" width="11.375" style="5"/>
    <col min="3062" max="3062" width="2.375" style="5" customWidth="1"/>
    <col min="3063" max="3064" width="25.75" style="5" customWidth="1"/>
    <col min="3065" max="3075" width="11.375" style="5"/>
    <col min="3076" max="3076" width="17.125" style="5" customWidth="1"/>
    <col min="3077" max="3078" width="11.375" style="5"/>
    <col min="3079" max="3079" width="17.125" style="5" customWidth="1"/>
    <col min="3080" max="3317" width="11.375" style="5"/>
    <col min="3318" max="3318" width="2.375" style="5" customWidth="1"/>
    <col min="3319" max="3320" width="25.75" style="5" customWidth="1"/>
    <col min="3321" max="3331" width="11.375" style="5"/>
    <col min="3332" max="3332" width="17.125" style="5" customWidth="1"/>
    <col min="3333" max="3334" width="11.375" style="5"/>
    <col min="3335" max="3335" width="17.125" style="5" customWidth="1"/>
    <col min="3336" max="3573" width="11.375" style="5"/>
    <col min="3574" max="3574" width="2.375" style="5" customWidth="1"/>
    <col min="3575" max="3576" width="25.75" style="5" customWidth="1"/>
    <col min="3577" max="3587" width="11.375" style="5"/>
    <col min="3588" max="3588" width="17.125" style="5" customWidth="1"/>
    <col min="3589" max="3590" width="11.375" style="5"/>
    <col min="3591" max="3591" width="17.125" style="5" customWidth="1"/>
    <col min="3592" max="3829" width="11.375" style="5"/>
    <col min="3830" max="3830" width="2.375" style="5" customWidth="1"/>
    <col min="3831" max="3832" width="25.75" style="5" customWidth="1"/>
    <col min="3833" max="3843" width="11.375" style="5"/>
    <col min="3844" max="3844" width="17.125" style="5" customWidth="1"/>
    <col min="3845" max="3846" width="11.375" style="5"/>
    <col min="3847" max="3847" width="17.125" style="5" customWidth="1"/>
    <col min="3848" max="4085" width="11.375" style="5"/>
    <col min="4086" max="4086" width="2.375" style="5" customWidth="1"/>
    <col min="4087" max="4088" width="25.75" style="5" customWidth="1"/>
    <col min="4089" max="4099" width="11.375" style="5"/>
    <col min="4100" max="4100" width="17.125" style="5" customWidth="1"/>
    <col min="4101" max="4102" width="11.375" style="5"/>
    <col min="4103" max="4103" width="17.125" style="5" customWidth="1"/>
    <col min="4104" max="4341" width="11.375" style="5"/>
    <col min="4342" max="4342" width="2.375" style="5" customWidth="1"/>
    <col min="4343" max="4344" width="25.75" style="5" customWidth="1"/>
    <col min="4345" max="4355" width="11.375" style="5"/>
    <col min="4356" max="4356" width="17.125" style="5" customWidth="1"/>
    <col min="4357" max="4358" width="11.375" style="5"/>
    <col min="4359" max="4359" width="17.125" style="5" customWidth="1"/>
    <col min="4360" max="4597" width="11.375" style="5"/>
    <col min="4598" max="4598" width="2.375" style="5" customWidth="1"/>
    <col min="4599" max="4600" width="25.75" style="5" customWidth="1"/>
    <col min="4601" max="4611" width="11.375" style="5"/>
    <col min="4612" max="4612" width="17.125" style="5" customWidth="1"/>
    <col min="4613" max="4614" width="11.375" style="5"/>
    <col min="4615" max="4615" width="17.125" style="5" customWidth="1"/>
    <col min="4616" max="4853" width="11.375" style="5"/>
    <col min="4854" max="4854" width="2.375" style="5" customWidth="1"/>
    <col min="4855" max="4856" width="25.75" style="5" customWidth="1"/>
    <col min="4857" max="4867" width="11.375" style="5"/>
    <col min="4868" max="4868" width="17.125" style="5" customWidth="1"/>
    <col min="4869" max="4870" width="11.375" style="5"/>
    <col min="4871" max="4871" width="17.125" style="5" customWidth="1"/>
    <col min="4872" max="5109" width="11.375" style="5"/>
    <col min="5110" max="5110" width="2.375" style="5" customWidth="1"/>
    <col min="5111" max="5112" width="25.75" style="5" customWidth="1"/>
    <col min="5113" max="5123" width="11.375" style="5"/>
    <col min="5124" max="5124" width="17.125" style="5" customWidth="1"/>
    <col min="5125" max="5126" width="11.375" style="5"/>
    <col min="5127" max="5127" width="17.125" style="5" customWidth="1"/>
    <col min="5128" max="5365" width="11.375" style="5"/>
    <col min="5366" max="5366" width="2.375" style="5" customWidth="1"/>
    <col min="5367" max="5368" width="25.75" style="5" customWidth="1"/>
    <col min="5369" max="5379" width="11.375" style="5"/>
    <col min="5380" max="5380" width="17.125" style="5" customWidth="1"/>
    <col min="5381" max="5382" width="11.375" style="5"/>
    <col min="5383" max="5383" width="17.125" style="5" customWidth="1"/>
    <col min="5384" max="5621" width="11.375" style="5"/>
    <col min="5622" max="5622" width="2.375" style="5" customWidth="1"/>
    <col min="5623" max="5624" width="25.75" style="5" customWidth="1"/>
    <col min="5625" max="5635" width="11.375" style="5"/>
    <col min="5636" max="5636" width="17.125" style="5" customWidth="1"/>
    <col min="5637" max="5638" width="11.375" style="5"/>
    <col min="5639" max="5639" width="17.125" style="5" customWidth="1"/>
    <col min="5640" max="5877" width="11.375" style="5"/>
    <col min="5878" max="5878" width="2.375" style="5" customWidth="1"/>
    <col min="5879" max="5880" width="25.75" style="5" customWidth="1"/>
    <col min="5881" max="5891" width="11.375" style="5"/>
    <col min="5892" max="5892" width="17.125" style="5" customWidth="1"/>
    <col min="5893" max="5894" width="11.375" style="5"/>
    <col min="5895" max="5895" width="17.125" style="5" customWidth="1"/>
    <col min="5896" max="6133" width="11.375" style="5"/>
    <col min="6134" max="6134" width="2.375" style="5" customWidth="1"/>
    <col min="6135" max="6136" width="25.75" style="5" customWidth="1"/>
    <col min="6137" max="6147" width="11.375" style="5"/>
    <col min="6148" max="6148" width="17.125" style="5" customWidth="1"/>
    <col min="6149" max="6150" width="11.375" style="5"/>
    <col min="6151" max="6151" width="17.125" style="5" customWidth="1"/>
    <col min="6152" max="6389" width="11.375" style="5"/>
    <col min="6390" max="6390" width="2.375" style="5" customWidth="1"/>
    <col min="6391" max="6392" width="25.75" style="5" customWidth="1"/>
    <col min="6393" max="6403" width="11.375" style="5"/>
    <col min="6404" max="6404" width="17.125" style="5" customWidth="1"/>
    <col min="6405" max="6406" width="11.375" style="5"/>
    <col min="6407" max="6407" width="17.125" style="5" customWidth="1"/>
    <col min="6408" max="6645" width="11.375" style="5"/>
    <col min="6646" max="6646" width="2.375" style="5" customWidth="1"/>
    <col min="6647" max="6648" width="25.75" style="5" customWidth="1"/>
    <col min="6649" max="6659" width="11.375" style="5"/>
    <col min="6660" max="6660" width="17.125" style="5" customWidth="1"/>
    <col min="6661" max="6662" width="11.375" style="5"/>
    <col min="6663" max="6663" width="17.125" style="5" customWidth="1"/>
    <col min="6664" max="6901" width="11.375" style="5"/>
    <col min="6902" max="6902" width="2.375" style="5" customWidth="1"/>
    <col min="6903" max="6904" width="25.75" style="5" customWidth="1"/>
    <col min="6905" max="6915" width="11.375" style="5"/>
    <col min="6916" max="6916" width="17.125" style="5" customWidth="1"/>
    <col min="6917" max="6918" width="11.375" style="5"/>
    <col min="6919" max="6919" width="17.125" style="5" customWidth="1"/>
    <col min="6920" max="7157" width="11.375" style="5"/>
    <col min="7158" max="7158" width="2.375" style="5" customWidth="1"/>
    <col min="7159" max="7160" width="25.75" style="5" customWidth="1"/>
    <col min="7161" max="7171" width="11.375" style="5"/>
    <col min="7172" max="7172" width="17.125" style="5" customWidth="1"/>
    <col min="7173" max="7174" width="11.375" style="5"/>
    <col min="7175" max="7175" width="17.125" style="5" customWidth="1"/>
    <col min="7176" max="7413" width="11.375" style="5"/>
    <col min="7414" max="7414" width="2.375" style="5" customWidth="1"/>
    <col min="7415" max="7416" width="25.75" style="5" customWidth="1"/>
    <col min="7417" max="7427" width="11.375" style="5"/>
    <col min="7428" max="7428" width="17.125" style="5" customWidth="1"/>
    <col min="7429" max="7430" width="11.375" style="5"/>
    <col min="7431" max="7431" width="17.125" style="5" customWidth="1"/>
    <col min="7432" max="7669" width="11.375" style="5"/>
    <col min="7670" max="7670" width="2.375" style="5" customWidth="1"/>
    <col min="7671" max="7672" width="25.75" style="5" customWidth="1"/>
    <col min="7673" max="7683" width="11.375" style="5"/>
    <col min="7684" max="7684" width="17.125" style="5" customWidth="1"/>
    <col min="7685" max="7686" width="11.375" style="5"/>
    <col min="7687" max="7687" width="17.125" style="5" customWidth="1"/>
    <col min="7688" max="7925" width="11.375" style="5"/>
    <col min="7926" max="7926" width="2.375" style="5" customWidth="1"/>
    <col min="7927" max="7928" width="25.75" style="5" customWidth="1"/>
    <col min="7929" max="7939" width="11.375" style="5"/>
    <col min="7940" max="7940" width="17.125" style="5" customWidth="1"/>
    <col min="7941" max="7942" width="11.375" style="5"/>
    <col min="7943" max="7943" width="17.125" style="5" customWidth="1"/>
    <col min="7944" max="8181" width="11.375" style="5"/>
    <col min="8182" max="8182" width="2.375" style="5" customWidth="1"/>
    <col min="8183" max="8184" width="25.75" style="5" customWidth="1"/>
    <col min="8185" max="8195" width="11.375" style="5"/>
    <col min="8196" max="8196" width="17.125" style="5" customWidth="1"/>
    <col min="8197" max="8198" width="11.375" style="5"/>
    <col min="8199" max="8199" width="17.125" style="5" customWidth="1"/>
    <col min="8200" max="8437" width="11.375" style="5"/>
    <col min="8438" max="8438" width="2.375" style="5" customWidth="1"/>
    <col min="8439" max="8440" width="25.75" style="5" customWidth="1"/>
    <col min="8441" max="8451" width="11.375" style="5"/>
    <col min="8452" max="8452" width="17.125" style="5" customWidth="1"/>
    <col min="8453" max="8454" width="11.375" style="5"/>
    <col min="8455" max="8455" width="17.125" style="5" customWidth="1"/>
    <col min="8456" max="8693" width="11.375" style="5"/>
    <col min="8694" max="8694" width="2.375" style="5" customWidth="1"/>
    <col min="8695" max="8696" width="25.75" style="5" customWidth="1"/>
    <col min="8697" max="8707" width="11.375" style="5"/>
    <col min="8708" max="8708" width="17.125" style="5" customWidth="1"/>
    <col min="8709" max="8710" width="11.375" style="5"/>
    <col min="8711" max="8711" width="17.125" style="5" customWidth="1"/>
    <col min="8712" max="8949" width="11.375" style="5"/>
    <col min="8950" max="8950" width="2.375" style="5" customWidth="1"/>
    <col min="8951" max="8952" width="25.75" style="5" customWidth="1"/>
    <col min="8953" max="8963" width="11.375" style="5"/>
    <col min="8964" max="8964" width="17.125" style="5" customWidth="1"/>
    <col min="8965" max="8966" width="11.375" style="5"/>
    <col min="8967" max="8967" width="17.125" style="5" customWidth="1"/>
    <col min="8968" max="9205" width="11.375" style="5"/>
    <col min="9206" max="9206" width="2.375" style="5" customWidth="1"/>
    <col min="9207" max="9208" width="25.75" style="5" customWidth="1"/>
    <col min="9209" max="9219" width="11.375" style="5"/>
    <col min="9220" max="9220" width="17.125" style="5" customWidth="1"/>
    <col min="9221" max="9222" width="11.375" style="5"/>
    <col min="9223" max="9223" width="17.125" style="5" customWidth="1"/>
    <col min="9224" max="9461" width="11.375" style="5"/>
    <col min="9462" max="9462" width="2.375" style="5" customWidth="1"/>
    <col min="9463" max="9464" width="25.75" style="5" customWidth="1"/>
    <col min="9465" max="9475" width="11.375" style="5"/>
    <col min="9476" max="9476" width="17.125" style="5" customWidth="1"/>
    <col min="9477" max="9478" width="11.375" style="5"/>
    <col min="9479" max="9479" width="17.125" style="5" customWidth="1"/>
    <col min="9480" max="9717" width="11.375" style="5"/>
    <col min="9718" max="9718" width="2.375" style="5" customWidth="1"/>
    <col min="9719" max="9720" width="25.75" style="5" customWidth="1"/>
    <col min="9721" max="9731" width="11.375" style="5"/>
    <col min="9732" max="9732" width="17.125" style="5" customWidth="1"/>
    <col min="9733" max="9734" width="11.375" style="5"/>
    <col min="9735" max="9735" width="17.125" style="5" customWidth="1"/>
    <col min="9736" max="9973" width="11.375" style="5"/>
    <col min="9974" max="9974" width="2.375" style="5" customWidth="1"/>
    <col min="9975" max="9976" width="25.75" style="5" customWidth="1"/>
    <col min="9977" max="9987" width="11.375" style="5"/>
    <col min="9988" max="9988" width="17.125" style="5" customWidth="1"/>
    <col min="9989" max="9990" width="11.375" style="5"/>
    <col min="9991" max="9991" width="17.125" style="5" customWidth="1"/>
    <col min="9992" max="10229" width="11.375" style="5"/>
    <col min="10230" max="10230" width="2.375" style="5" customWidth="1"/>
    <col min="10231" max="10232" width="25.75" style="5" customWidth="1"/>
    <col min="10233" max="10243" width="11.375" style="5"/>
    <col min="10244" max="10244" width="17.125" style="5" customWidth="1"/>
    <col min="10245" max="10246" width="11.375" style="5"/>
    <col min="10247" max="10247" width="17.125" style="5" customWidth="1"/>
    <col min="10248" max="10485" width="11.375" style="5"/>
    <col min="10486" max="10486" width="2.375" style="5" customWidth="1"/>
    <col min="10487" max="10488" width="25.75" style="5" customWidth="1"/>
    <col min="10489" max="10499" width="11.375" style="5"/>
    <col min="10500" max="10500" width="17.125" style="5" customWidth="1"/>
    <col min="10501" max="10502" width="11.375" style="5"/>
    <col min="10503" max="10503" width="17.125" style="5" customWidth="1"/>
    <col min="10504" max="10741" width="11.375" style="5"/>
    <col min="10742" max="10742" width="2.375" style="5" customWidth="1"/>
    <col min="10743" max="10744" width="25.75" style="5" customWidth="1"/>
    <col min="10745" max="10755" width="11.375" style="5"/>
    <col min="10756" max="10756" width="17.125" style="5" customWidth="1"/>
    <col min="10757" max="10758" width="11.375" style="5"/>
    <col min="10759" max="10759" width="17.125" style="5" customWidth="1"/>
    <col min="10760" max="10997" width="11.375" style="5"/>
    <col min="10998" max="10998" width="2.375" style="5" customWidth="1"/>
    <col min="10999" max="11000" width="25.75" style="5" customWidth="1"/>
    <col min="11001" max="11011" width="11.375" style="5"/>
    <col min="11012" max="11012" width="17.125" style="5" customWidth="1"/>
    <col min="11013" max="11014" width="11.375" style="5"/>
    <col min="11015" max="11015" width="17.125" style="5" customWidth="1"/>
    <col min="11016" max="11253" width="11.375" style="5"/>
    <col min="11254" max="11254" width="2.375" style="5" customWidth="1"/>
    <col min="11255" max="11256" width="25.75" style="5" customWidth="1"/>
    <col min="11257" max="11267" width="11.375" style="5"/>
    <col min="11268" max="11268" width="17.125" style="5" customWidth="1"/>
    <col min="11269" max="11270" width="11.375" style="5"/>
    <col min="11271" max="11271" width="17.125" style="5" customWidth="1"/>
    <col min="11272" max="11509" width="11.375" style="5"/>
    <col min="11510" max="11510" width="2.375" style="5" customWidth="1"/>
    <col min="11511" max="11512" width="25.75" style="5" customWidth="1"/>
    <col min="11513" max="11523" width="11.375" style="5"/>
    <col min="11524" max="11524" width="17.125" style="5" customWidth="1"/>
    <col min="11525" max="11526" width="11.375" style="5"/>
    <col min="11527" max="11527" width="17.125" style="5" customWidth="1"/>
    <col min="11528" max="11765" width="11.375" style="5"/>
    <col min="11766" max="11766" width="2.375" style="5" customWidth="1"/>
    <col min="11767" max="11768" width="25.75" style="5" customWidth="1"/>
    <col min="11769" max="11779" width="11.375" style="5"/>
    <col min="11780" max="11780" width="17.125" style="5" customWidth="1"/>
    <col min="11781" max="11782" width="11.375" style="5"/>
    <col min="11783" max="11783" width="17.125" style="5" customWidth="1"/>
    <col min="11784" max="12021" width="11.375" style="5"/>
    <col min="12022" max="12022" width="2.375" style="5" customWidth="1"/>
    <col min="12023" max="12024" width="25.75" style="5" customWidth="1"/>
    <col min="12025" max="12035" width="11.375" style="5"/>
    <col min="12036" max="12036" width="17.125" style="5" customWidth="1"/>
    <col min="12037" max="12038" width="11.375" style="5"/>
    <col min="12039" max="12039" width="17.125" style="5" customWidth="1"/>
    <col min="12040" max="12277" width="11.375" style="5"/>
    <col min="12278" max="12278" width="2.375" style="5" customWidth="1"/>
    <col min="12279" max="12280" width="25.75" style="5" customWidth="1"/>
    <col min="12281" max="12291" width="11.375" style="5"/>
    <col min="12292" max="12292" width="17.125" style="5" customWidth="1"/>
    <col min="12293" max="12294" width="11.375" style="5"/>
    <col min="12295" max="12295" width="17.125" style="5" customWidth="1"/>
    <col min="12296" max="12533" width="11.375" style="5"/>
    <col min="12534" max="12534" width="2.375" style="5" customWidth="1"/>
    <col min="12535" max="12536" width="25.75" style="5" customWidth="1"/>
    <col min="12537" max="12547" width="11.375" style="5"/>
    <col min="12548" max="12548" width="17.125" style="5" customWidth="1"/>
    <col min="12549" max="12550" width="11.375" style="5"/>
    <col min="12551" max="12551" width="17.125" style="5" customWidth="1"/>
    <col min="12552" max="12789" width="11.375" style="5"/>
    <col min="12790" max="12790" width="2.375" style="5" customWidth="1"/>
    <col min="12791" max="12792" width="25.75" style="5" customWidth="1"/>
    <col min="12793" max="12803" width="11.375" style="5"/>
    <col min="12804" max="12804" width="17.125" style="5" customWidth="1"/>
    <col min="12805" max="12806" width="11.375" style="5"/>
    <col min="12807" max="12807" width="17.125" style="5" customWidth="1"/>
    <col min="12808" max="13045" width="11.375" style="5"/>
    <col min="13046" max="13046" width="2.375" style="5" customWidth="1"/>
    <col min="13047" max="13048" width="25.75" style="5" customWidth="1"/>
    <col min="13049" max="13059" width="11.375" style="5"/>
    <col min="13060" max="13060" width="17.125" style="5" customWidth="1"/>
    <col min="13061" max="13062" width="11.375" style="5"/>
    <col min="13063" max="13063" width="17.125" style="5" customWidth="1"/>
    <col min="13064" max="13301" width="11.375" style="5"/>
    <col min="13302" max="13302" width="2.375" style="5" customWidth="1"/>
    <col min="13303" max="13304" width="25.75" style="5" customWidth="1"/>
    <col min="13305" max="13315" width="11.375" style="5"/>
    <col min="13316" max="13316" width="17.125" style="5" customWidth="1"/>
    <col min="13317" max="13318" width="11.375" style="5"/>
    <col min="13319" max="13319" width="17.125" style="5" customWidth="1"/>
    <col min="13320" max="13557" width="11.375" style="5"/>
    <col min="13558" max="13558" width="2.375" style="5" customWidth="1"/>
    <col min="13559" max="13560" width="25.75" style="5" customWidth="1"/>
    <col min="13561" max="13571" width="11.375" style="5"/>
    <col min="13572" max="13572" width="17.125" style="5" customWidth="1"/>
    <col min="13573" max="13574" width="11.375" style="5"/>
    <col min="13575" max="13575" width="17.125" style="5" customWidth="1"/>
    <col min="13576" max="13813" width="11.375" style="5"/>
    <col min="13814" max="13814" width="2.375" style="5" customWidth="1"/>
    <col min="13815" max="13816" width="25.75" style="5" customWidth="1"/>
    <col min="13817" max="13827" width="11.375" style="5"/>
    <col min="13828" max="13828" width="17.125" style="5" customWidth="1"/>
    <col min="13829" max="13830" width="11.375" style="5"/>
    <col min="13831" max="13831" width="17.125" style="5" customWidth="1"/>
    <col min="13832" max="14069" width="11.375" style="5"/>
    <col min="14070" max="14070" width="2.375" style="5" customWidth="1"/>
    <col min="14071" max="14072" width="25.75" style="5" customWidth="1"/>
    <col min="14073" max="14083" width="11.375" style="5"/>
    <col min="14084" max="14084" width="17.125" style="5" customWidth="1"/>
    <col min="14085" max="14086" width="11.375" style="5"/>
    <col min="14087" max="14087" width="17.125" style="5" customWidth="1"/>
    <col min="14088" max="14325" width="11.375" style="5"/>
    <col min="14326" max="14326" width="2.375" style="5" customWidth="1"/>
    <col min="14327" max="14328" width="25.75" style="5" customWidth="1"/>
    <col min="14329" max="14339" width="11.375" style="5"/>
    <col min="14340" max="14340" width="17.125" style="5" customWidth="1"/>
    <col min="14341" max="14342" width="11.375" style="5"/>
    <col min="14343" max="14343" width="17.125" style="5" customWidth="1"/>
    <col min="14344" max="14581" width="11.375" style="5"/>
    <col min="14582" max="14582" width="2.375" style="5" customWidth="1"/>
    <col min="14583" max="14584" width="25.75" style="5" customWidth="1"/>
    <col min="14585" max="14595" width="11.375" style="5"/>
    <col min="14596" max="14596" width="17.125" style="5" customWidth="1"/>
    <col min="14597" max="14598" width="11.375" style="5"/>
    <col min="14599" max="14599" width="17.125" style="5" customWidth="1"/>
    <col min="14600" max="14837" width="11.375" style="5"/>
    <col min="14838" max="14838" width="2.375" style="5" customWidth="1"/>
    <col min="14839" max="14840" width="25.75" style="5" customWidth="1"/>
    <col min="14841" max="14851" width="11.375" style="5"/>
    <col min="14852" max="14852" width="17.125" style="5" customWidth="1"/>
    <col min="14853" max="14854" width="11.375" style="5"/>
    <col min="14855" max="14855" width="17.125" style="5" customWidth="1"/>
    <col min="14856" max="15093" width="11.375" style="5"/>
    <col min="15094" max="15094" width="2.375" style="5" customWidth="1"/>
    <col min="15095" max="15096" width="25.75" style="5" customWidth="1"/>
    <col min="15097" max="15107" width="11.375" style="5"/>
    <col min="15108" max="15108" width="17.125" style="5" customWidth="1"/>
    <col min="15109" max="15110" width="11.375" style="5"/>
    <col min="15111" max="15111" width="17.125" style="5" customWidth="1"/>
    <col min="15112" max="15349" width="11.375" style="5"/>
    <col min="15350" max="15350" width="2.375" style="5" customWidth="1"/>
    <col min="15351" max="15352" width="25.75" style="5" customWidth="1"/>
    <col min="15353" max="15363" width="11.375" style="5"/>
    <col min="15364" max="15364" width="17.125" style="5" customWidth="1"/>
    <col min="15365" max="15366" width="11.375" style="5"/>
    <col min="15367" max="15367" width="17.125" style="5" customWidth="1"/>
    <col min="15368" max="15605" width="11.375" style="5"/>
    <col min="15606" max="15606" width="2.375" style="5" customWidth="1"/>
    <col min="15607" max="15608" width="25.75" style="5" customWidth="1"/>
    <col min="15609" max="15619" width="11.375" style="5"/>
    <col min="15620" max="15620" width="17.125" style="5" customWidth="1"/>
    <col min="15621" max="15622" width="11.375" style="5"/>
    <col min="15623" max="15623" width="17.125" style="5" customWidth="1"/>
    <col min="15624" max="15861" width="11.375" style="5"/>
    <col min="15862" max="15862" width="2.375" style="5" customWidth="1"/>
    <col min="15863" max="15864" width="25.75" style="5" customWidth="1"/>
    <col min="15865" max="15875" width="11.375" style="5"/>
    <col min="15876" max="15876" width="17.125" style="5" customWidth="1"/>
    <col min="15877" max="15878" width="11.375" style="5"/>
    <col min="15879" max="15879" width="17.125" style="5" customWidth="1"/>
    <col min="15880" max="16117" width="11.375" style="5"/>
    <col min="16118" max="16118" width="2.375" style="5" customWidth="1"/>
    <col min="16119" max="16120" width="25.75" style="5" customWidth="1"/>
    <col min="16121" max="16131" width="11.375" style="5"/>
    <col min="16132" max="16132" width="17.125" style="5" customWidth="1"/>
    <col min="16133" max="16134" width="11.375" style="5"/>
    <col min="16135" max="16135" width="17.125" style="5" customWidth="1"/>
    <col min="16136" max="16384" width="11.375" style="5"/>
  </cols>
  <sheetData>
    <row r="1" spans="2:15" ht="30" x14ac:dyDescent="0.4">
      <c r="B1" s="118" t="s">
        <v>199</v>
      </c>
    </row>
    <row r="2" spans="2:15" ht="19.5" thickBot="1" x14ac:dyDescent="0.45"/>
    <row r="3" spans="2:15" ht="26.25" thickBot="1" x14ac:dyDescent="0.45">
      <c r="B3" s="116" t="s">
        <v>179</v>
      </c>
      <c r="C3" s="46" t="str">
        <f>'6.5B.3.3.1 Tx spurious'!C3</f>
        <v>DC_21A_n28A</v>
      </c>
      <c r="D3" s="48"/>
      <c r="E3" s="48"/>
      <c r="F3" s="48"/>
    </row>
    <row r="4" spans="2:15" ht="24.75" thickBot="1" x14ac:dyDescent="0.45">
      <c r="B4" s="48"/>
      <c r="C4" s="48"/>
      <c r="D4" s="48"/>
      <c r="E4" s="48"/>
      <c r="F4" s="48"/>
    </row>
    <row r="5" spans="2:15" ht="24.75" thickBot="1" x14ac:dyDescent="0.45">
      <c r="B5" s="185" t="s">
        <v>188</v>
      </c>
      <c r="C5" s="186"/>
      <c r="D5" s="186"/>
      <c r="E5" s="186"/>
      <c r="F5" s="186"/>
      <c r="G5" s="186"/>
      <c r="H5" s="186"/>
      <c r="I5" s="186"/>
      <c r="J5" s="186"/>
      <c r="K5" s="186"/>
      <c r="L5" s="186"/>
      <c r="M5" s="186"/>
      <c r="N5" s="187"/>
      <c r="O5" s="18"/>
    </row>
    <row r="6" spans="2:15" ht="27.75" customHeight="1" outlineLevel="1" thickBot="1" x14ac:dyDescent="0.45">
      <c r="B6" s="188" t="s">
        <v>195</v>
      </c>
      <c r="C6" s="189"/>
      <c r="D6" s="189"/>
      <c r="E6" s="189"/>
      <c r="F6" s="189"/>
      <c r="G6" s="189"/>
      <c r="H6" s="189"/>
      <c r="I6" s="189"/>
      <c r="J6" s="189"/>
      <c r="K6" s="189"/>
      <c r="L6" s="189"/>
      <c r="M6" s="189"/>
      <c r="N6" s="190"/>
    </row>
    <row r="7" spans="2:15" ht="19.5" outlineLevel="1" thickBot="1" x14ac:dyDescent="0.45">
      <c r="B7" s="20"/>
      <c r="C7" s="20"/>
      <c r="D7" s="20"/>
      <c r="E7" s="20"/>
      <c r="F7" s="20"/>
      <c r="G7" s="20"/>
      <c r="H7" s="20"/>
      <c r="I7" s="20"/>
      <c r="J7" s="20"/>
    </row>
    <row r="8" spans="2:15" ht="31.5" customHeight="1" outlineLevel="1" thickBot="1" x14ac:dyDescent="0.45">
      <c r="B8" s="114" t="s">
        <v>189</v>
      </c>
      <c r="C8" s="115" t="s">
        <v>220</v>
      </c>
    </row>
    <row r="9" spans="2:15" ht="15.75" customHeight="1" outlineLevel="1" thickBot="1" x14ac:dyDescent="0.45">
      <c r="B9" s="195" t="s">
        <v>50</v>
      </c>
      <c r="C9" s="182" t="s">
        <v>51</v>
      </c>
      <c r="D9" s="183"/>
      <c r="E9" s="183"/>
      <c r="F9" s="183"/>
      <c r="G9" s="183"/>
      <c r="H9" s="183"/>
      <c r="I9" s="184"/>
      <c r="J9" s="19"/>
    </row>
    <row r="10" spans="2:15" ht="24.75" customHeight="1" outlineLevel="1" thickBot="1" x14ac:dyDescent="0.45">
      <c r="B10" s="196"/>
      <c r="C10" s="104" t="s">
        <v>52</v>
      </c>
      <c r="D10" s="191" t="s">
        <v>53</v>
      </c>
      <c r="E10" s="192"/>
      <c r="F10" s="193"/>
      <c r="G10" s="104" t="s">
        <v>54</v>
      </c>
      <c r="H10" s="104" t="s">
        <v>55</v>
      </c>
      <c r="I10" s="109" t="s">
        <v>4</v>
      </c>
      <c r="M10" s="28"/>
    </row>
    <row r="11" spans="2:15" ht="44.25" customHeight="1" outlineLevel="1" x14ac:dyDescent="0.4">
      <c r="B11" s="119" t="s">
        <v>230</v>
      </c>
      <c r="C11" s="110" t="s">
        <v>221</v>
      </c>
      <c r="D11" s="171" t="s">
        <v>223</v>
      </c>
      <c r="E11" s="171" t="s">
        <v>0</v>
      </c>
      <c r="F11" s="171" t="s">
        <v>224</v>
      </c>
      <c r="G11" s="171">
        <v>-50</v>
      </c>
      <c r="H11" s="169">
        <v>1</v>
      </c>
      <c r="I11" s="169">
        <v>2</v>
      </c>
    </row>
    <row r="12" spans="2:15" ht="27.75" customHeight="1" outlineLevel="1" thickBot="1" x14ac:dyDescent="0.45">
      <c r="B12" s="120"/>
      <c r="C12" s="2" t="s">
        <v>222</v>
      </c>
      <c r="D12" s="172"/>
      <c r="E12" s="172"/>
      <c r="F12" s="172"/>
      <c r="G12" s="172"/>
      <c r="H12" s="170"/>
      <c r="I12" s="170"/>
    </row>
    <row r="13" spans="2:15" ht="35.25" customHeight="1" outlineLevel="1" thickBot="1" x14ac:dyDescent="0.45">
      <c r="B13" s="120"/>
      <c r="C13" s="2" t="s">
        <v>167</v>
      </c>
      <c r="D13" s="1" t="s">
        <v>223</v>
      </c>
      <c r="E13" s="1" t="s">
        <v>0</v>
      </c>
      <c r="F13" s="1" t="s">
        <v>224</v>
      </c>
      <c r="G13" s="1">
        <v>-50</v>
      </c>
      <c r="H13" s="94">
        <v>1</v>
      </c>
      <c r="I13" s="94" t="s">
        <v>225</v>
      </c>
    </row>
    <row r="14" spans="2:15" ht="35.25" customHeight="1" outlineLevel="1" x14ac:dyDescent="0.4">
      <c r="B14" s="120"/>
      <c r="C14" s="124" t="s">
        <v>226</v>
      </c>
      <c r="D14" s="171" t="s">
        <v>223</v>
      </c>
      <c r="E14" s="171" t="s">
        <v>0</v>
      </c>
      <c r="F14" s="171" t="s">
        <v>224</v>
      </c>
      <c r="G14" s="171">
        <v>-50</v>
      </c>
      <c r="H14" s="169">
        <v>1</v>
      </c>
      <c r="I14" s="169"/>
    </row>
    <row r="15" spans="2:15" ht="35.25" customHeight="1" outlineLevel="1" thickBot="1" x14ac:dyDescent="0.45">
      <c r="B15" s="120"/>
      <c r="C15" s="2" t="s">
        <v>227</v>
      </c>
      <c r="D15" s="172"/>
      <c r="E15" s="172"/>
      <c r="F15" s="172"/>
      <c r="G15" s="172"/>
      <c r="H15" s="170"/>
      <c r="I15" s="170"/>
    </row>
    <row r="16" spans="2:15" ht="35.25" customHeight="1" outlineLevel="1" thickBot="1" x14ac:dyDescent="0.45">
      <c r="B16" s="120"/>
      <c r="C16" s="2" t="s">
        <v>153</v>
      </c>
      <c r="D16" s="1">
        <v>470</v>
      </c>
      <c r="E16" s="1" t="s">
        <v>0</v>
      </c>
      <c r="F16" s="1">
        <v>694</v>
      </c>
      <c r="G16" s="1">
        <v>-42</v>
      </c>
      <c r="H16" s="94">
        <v>8</v>
      </c>
      <c r="I16" s="94" t="s">
        <v>228</v>
      </c>
    </row>
    <row r="17" spans="1:17" ht="35.25" customHeight="1" outlineLevel="1" thickBot="1" x14ac:dyDescent="0.45">
      <c r="B17" s="120"/>
      <c r="C17" s="2" t="s">
        <v>153</v>
      </c>
      <c r="D17" s="1">
        <v>470</v>
      </c>
      <c r="E17" s="1" t="s">
        <v>0</v>
      </c>
      <c r="F17" s="1">
        <v>710</v>
      </c>
      <c r="G17" s="1">
        <v>-26.2</v>
      </c>
      <c r="H17" s="94">
        <v>6</v>
      </c>
      <c r="I17" s="94">
        <v>14</v>
      </c>
    </row>
    <row r="18" spans="1:17" ht="35.25" customHeight="1" outlineLevel="1" thickBot="1" x14ac:dyDescent="0.45">
      <c r="B18" s="120"/>
      <c r="C18" s="2" t="s">
        <v>153</v>
      </c>
      <c r="D18" s="1">
        <v>662</v>
      </c>
      <c r="E18" s="1" t="s">
        <v>0</v>
      </c>
      <c r="F18" s="1">
        <v>694</v>
      </c>
      <c r="G18" s="1">
        <v>-26.2</v>
      </c>
      <c r="H18" s="94">
        <v>6</v>
      </c>
      <c r="I18" s="94">
        <v>5</v>
      </c>
    </row>
    <row r="19" spans="1:17" ht="35.25" customHeight="1" outlineLevel="1" thickBot="1" x14ac:dyDescent="0.45">
      <c r="B19" s="120"/>
      <c r="C19" s="2" t="s">
        <v>153</v>
      </c>
      <c r="D19" s="1">
        <v>758</v>
      </c>
      <c r="E19" s="1" t="s">
        <v>0</v>
      </c>
      <c r="F19" s="1">
        <v>773</v>
      </c>
      <c r="G19" s="1">
        <v>-32</v>
      </c>
      <c r="H19" s="94">
        <v>1</v>
      </c>
      <c r="I19" s="94">
        <v>5</v>
      </c>
    </row>
    <row r="20" spans="1:17" ht="35.25" customHeight="1" outlineLevel="1" thickBot="1" x14ac:dyDescent="0.45">
      <c r="B20" s="120"/>
      <c r="C20" s="2" t="s">
        <v>153</v>
      </c>
      <c r="D20" s="1">
        <v>773</v>
      </c>
      <c r="E20" s="1" t="s">
        <v>0</v>
      </c>
      <c r="F20" s="1">
        <v>803</v>
      </c>
      <c r="G20" s="1">
        <v>-50</v>
      </c>
      <c r="H20" s="94">
        <v>1</v>
      </c>
      <c r="I20" s="94"/>
    </row>
    <row r="21" spans="1:17" ht="19.5" outlineLevel="1" thickBot="1" x14ac:dyDescent="0.45">
      <c r="B21" s="120"/>
      <c r="C21" s="2" t="s">
        <v>153</v>
      </c>
      <c r="D21" s="1">
        <v>945</v>
      </c>
      <c r="E21" s="1" t="s">
        <v>0</v>
      </c>
      <c r="F21" s="1">
        <v>960</v>
      </c>
      <c r="G21" s="1">
        <v>-50</v>
      </c>
      <c r="H21" s="94">
        <v>1</v>
      </c>
      <c r="I21" s="94"/>
    </row>
    <row r="22" spans="1:17" ht="19.5" outlineLevel="1" thickBot="1" x14ac:dyDescent="0.45">
      <c r="B22" s="121"/>
      <c r="C22" s="2" t="s">
        <v>153</v>
      </c>
      <c r="D22" s="1">
        <v>1884.5</v>
      </c>
      <c r="E22" s="1" t="s">
        <v>0</v>
      </c>
      <c r="F22" s="1">
        <v>1915.7</v>
      </c>
      <c r="G22" s="1">
        <v>-41</v>
      </c>
      <c r="H22" s="94">
        <v>0.3</v>
      </c>
      <c r="I22" s="94" t="s">
        <v>229</v>
      </c>
    </row>
    <row r="23" spans="1:17" ht="18.75" customHeight="1" outlineLevel="1" thickBot="1" x14ac:dyDescent="0.45">
      <c r="B23" s="166" t="s">
        <v>231</v>
      </c>
      <c r="C23" s="167"/>
      <c r="D23" s="167"/>
      <c r="E23" s="167"/>
      <c r="F23" s="167"/>
      <c r="G23" s="167"/>
      <c r="H23" s="167"/>
      <c r="I23" s="168"/>
      <c r="J23" s="20"/>
    </row>
    <row r="24" spans="1:17" ht="19.5" outlineLevel="1" thickBot="1" x14ac:dyDescent="0.45">
      <c r="B24" s="20"/>
      <c r="C24" s="20"/>
      <c r="D24" s="20"/>
      <c r="E24" s="20"/>
      <c r="F24" s="20"/>
      <c r="G24" s="20"/>
      <c r="H24" s="20"/>
      <c r="I24" s="20"/>
      <c r="J24" s="20"/>
    </row>
    <row r="25" spans="1:17" ht="24.75" thickBot="1" x14ac:dyDescent="0.45">
      <c r="B25" s="185" t="s">
        <v>183</v>
      </c>
      <c r="C25" s="186"/>
      <c r="D25" s="186"/>
      <c r="E25" s="186"/>
      <c r="F25" s="186"/>
      <c r="G25" s="186"/>
      <c r="H25" s="186"/>
      <c r="I25" s="186"/>
      <c r="J25" s="186"/>
      <c r="K25" s="186"/>
      <c r="L25" s="186"/>
      <c r="M25" s="186"/>
      <c r="N25" s="187"/>
      <c r="O25" s="18"/>
    </row>
    <row r="26" spans="1:17" ht="24" outlineLevel="1" x14ac:dyDescent="0.4">
      <c r="A26" s="18"/>
      <c r="B26" s="18"/>
      <c r="C26" s="18"/>
      <c r="D26" s="18"/>
      <c r="E26" s="18"/>
      <c r="F26" s="18"/>
      <c r="G26" s="18"/>
      <c r="H26" s="18"/>
      <c r="I26" s="18"/>
      <c r="J26" s="18"/>
      <c r="K26" s="18"/>
      <c r="L26" s="18"/>
      <c r="M26" s="18"/>
      <c r="N26" s="18"/>
      <c r="O26" s="18"/>
    </row>
    <row r="27" spans="1:17" ht="24" outlineLevel="1" x14ac:dyDescent="0.4">
      <c r="B27" s="198" t="s">
        <v>175</v>
      </c>
      <c r="C27" s="199"/>
      <c r="D27" s="198" t="s">
        <v>232</v>
      </c>
      <c r="E27" s="199"/>
      <c r="H27" s="51"/>
      <c r="I27" s="197" t="s">
        <v>130</v>
      </c>
      <c r="J27" s="197"/>
      <c r="K27" s="197"/>
      <c r="L27" s="197"/>
      <c r="M27" s="197"/>
      <c r="N27" s="197"/>
      <c r="O27" s="49"/>
      <c r="P27" s="49"/>
      <c r="Q27" s="49"/>
    </row>
    <row r="28" spans="1:17" s="50" customFormat="1" ht="24" outlineLevel="1" x14ac:dyDescent="0.4">
      <c r="B28" s="24" t="s">
        <v>6</v>
      </c>
      <c r="C28" s="24" t="s">
        <v>7</v>
      </c>
      <c r="D28" s="24" t="s">
        <v>8</v>
      </c>
      <c r="E28" s="24" t="s">
        <v>9</v>
      </c>
      <c r="G28" s="51"/>
      <c r="H28" s="52"/>
      <c r="I28" s="23" t="s">
        <v>117</v>
      </c>
      <c r="J28" s="23" t="s">
        <v>118</v>
      </c>
      <c r="K28" s="23" t="s">
        <v>119</v>
      </c>
      <c r="L28" s="23" t="s">
        <v>120</v>
      </c>
      <c r="M28" s="54" t="s">
        <v>121</v>
      </c>
      <c r="N28" s="54" t="s">
        <v>122</v>
      </c>
      <c r="O28" s="53"/>
    </row>
    <row r="29" spans="1:17" s="50" customFormat="1" ht="27" customHeight="1" outlineLevel="1" x14ac:dyDescent="0.4">
      <c r="B29" s="25">
        <v>1447.9</v>
      </c>
      <c r="C29" s="25">
        <v>1462.9</v>
      </c>
      <c r="D29" s="25">
        <v>728</v>
      </c>
      <c r="E29" s="25">
        <v>738</v>
      </c>
      <c r="G29" s="51"/>
      <c r="H29" s="36" t="s">
        <v>125</v>
      </c>
      <c r="I29" s="59" t="s">
        <v>126</v>
      </c>
      <c r="J29" s="59" t="s">
        <v>127</v>
      </c>
      <c r="K29" s="59" t="s">
        <v>128</v>
      </c>
      <c r="L29" s="59" t="s">
        <v>129</v>
      </c>
      <c r="M29" s="55" t="s">
        <v>124</v>
      </c>
      <c r="N29" s="55" t="s">
        <v>123</v>
      </c>
    </row>
    <row r="30" spans="1:17" outlineLevel="1" x14ac:dyDescent="0.4">
      <c r="B30" s="50"/>
      <c r="H30" s="36" t="s">
        <v>116</v>
      </c>
      <c r="I30" s="25">
        <v>1447.9</v>
      </c>
      <c r="J30" s="25">
        <v>1447.9</v>
      </c>
      <c r="K30" s="25">
        <v>1462.9</v>
      </c>
      <c r="L30" s="25">
        <v>1462.9</v>
      </c>
      <c r="M30" s="57"/>
      <c r="N30" s="58"/>
    </row>
    <row r="31" spans="1:17" outlineLevel="1" x14ac:dyDescent="0.4">
      <c r="B31" s="23" t="s">
        <v>146</v>
      </c>
      <c r="C31" s="194" t="s">
        <v>147</v>
      </c>
      <c r="D31" s="194"/>
      <c r="E31" s="23" t="s">
        <v>148</v>
      </c>
      <c r="F31" s="23" t="s">
        <v>149</v>
      </c>
      <c r="H31" s="36" t="s">
        <v>104</v>
      </c>
      <c r="I31" s="25">
        <v>728</v>
      </c>
      <c r="J31" s="25">
        <v>738</v>
      </c>
      <c r="K31" s="25">
        <v>728</v>
      </c>
      <c r="L31" s="25">
        <v>738</v>
      </c>
      <c r="M31" s="58"/>
      <c r="N31" s="58"/>
    </row>
    <row r="32" spans="1:17" outlineLevel="1" x14ac:dyDescent="0.4">
      <c r="B32" s="36" t="s">
        <v>131</v>
      </c>
      <c r="C32" s="36" t="s">
        <v>137</v>
      </c>
      <c r="D32" s="36" t="s">
        <v>80</v>
      </c>
      <c r="E32" s="26">
        <f t="shared" ref="E32:E37" si="0">IF(AND(M32&lt;0,N32&gt;0),0,MIN(ABS(M32),ABS(N32)))</f>
        <v>709.90000000000009</v>
      </c>
      <c r="F32" s="26">
        <f t="shared" ref="F32:F37" si="1">MAX(ABS(M32),ABS(N32))</f>
        <v>734.90000000000009</v>
      </c>
      <c r="H32" s="36" t="s">
        <v>154</v>
      </c>
      <c r="I32" s="25">
        <f>I$30-I$31</f>
        <v>719.90000000000009</v>
      </c>
      <c r="J32" s="25">
        <f>J$30-J$31</f>
        <v>709.90000000000009</v>
      </c>
      <c r="K32" s="25">
        <f>K$30-K$31</f>
        <v>734.90000000000009</v>
      </c>
      <c r="L32" s="25">
        <f>L$30-L$31</f>
        <v>724.90000000000009</v>
      </c>
      <c r="M32" s="56">
        <f t="shared" ref="M32:M37" si="2">MIN(I32:L32)</f>
        <v>709.90000000000009</v>
      </c>
      <c r="N32" s="56">
        <f t="shared" ref="N32:N37" si="3">MAX(I32:L32)</f>
        <v>734.90000000000009</v>
      </c>
    </row>
    <row r="33" spans="2:22" outlineLevel="1" x14ac:dyDescent="0.4">
      <c r="B33" s="36" t="s">
        <v>132</v>
      </c>
      <c r="C33" s="36" t="s">
        <v>138</v>
      </c>
      <c r="D33" s="36" t="s">
        <v>81</v>
      </c>
      <c r="E33" s="26">
        <f t="shared" si="0"/>
        <v>2175.9</v>
      </c>
      <c r="F33" s="26">
        <f t="shared" si="1"/>
        <v>2200.9</v>
      </c>
      <c r="H33" s="36" t="s">
        <v>155</v>
      </c>
      <c r="I33" s="25">
        <f>I$30+I$31</f>
        <v>2175.9</v>
      </c>
      <c r="J33" s="25">
        <f>J$30+J$31</f>
        <v>2185.9</v>
      </c>
      <c r="K33" s="25">
        <f>K$30+K$31</f>
        <v>2190.9</v>
      </c>
      <c r="L33" s="25">
        <f>L$30+L$31</f>
        <v>2200.9</v>
      </c>
      <c r="M33" s="56">
        <f t="shared" si="2"/>
        <v>2175.9</v>
      </c>
      <c r="N33" s="56">
        <f t="shared" si="3"/>
        <v>2200.9</v>
      </c>
    </row>
    <row r="34" spans="2:22" outlineLevel="1" x14ac:dyDescent="0.4">
      <c r="B34" s="36" t="s">
        <v>133</v>
      </c>
      <c r="C34" s="36" t="s">
        <v>139</v>
      </c>
      <c r="D34" s="36" t="s">
        <v>82</v>
      </c>
      <c r="E34" s="26">
        <f t="shared" si="0"/>
        <v>2157.8000000000002</v>
      </c>
      <c r="F34" s="26">
        <f t="shared" si="1"/>
        <v>2197.8000000000002</v>
      </c>
      <c r="H34" s="36" t="s">
        <v>156</v>
      </c>
      <c r="I34" s="25">
        <f>2*I$30-I$31</f>
        <v>2167.8000000000002</v>
      </c>
      <c r="J34" s="25">
        <f>2*J$30-J$31</f>
        <v>2157.8000000000002</v>
      </c>
      <c r="K34" s="25">
        <f>2*K$30-K$31</f>
        <v>2197.8000000000002</v>
      </c>
      <c r="L34" s="25">
        <f>2*L$30-L$31</f>
        <v>2187.8000000000002</v>
      </c>
      <c r="M34" s="56">
        <f t="shared" si="2"/>
        <v>2157.8000000000002</v>
      </c>
      <c r="N34" s="56">
        <f t="shared" si="3"/>
        <v>2197.8000000000002</v>
      </c>
    </row>
    <row r="35" spans="2:22" outlineLevel="1" x14ac:dyDescent="0.4">
      <c r="B35" s="36" t="s">
        <v>134</v>
      </c>
      <c r="C35" s="36" t="s">
        <v>140</v>
      </c>
      <c r="D35" s="36" t="s">
        <v>83</v>
      </c>
      <c r="E35" s="26">
        <f t="shared" si="0"/>
        <v>0</v>
      </c>
      <c r="F35" s="26">
        <f t="shared" si="1"/>
        <v>28.099999999999909</v>
      </c>
      <c r="H35" s="36" t="s">
        <v>157</v>
      </c>
      <c r="I35" s="25">
        <f>2*I$31-I$30</f>
        <v>8.0999999999999091</v>
      </c>
      <c r="J35" s="25">
        <f>2*J$31-J$30</f>
        <v>28.099999999999909</v>
      </c>
      <c r="K35" s="25">
        <f>2*K$31-K$30</f>
        <v>-6.9000000000000909</v>
      </c>
      <c r="L35" s="25">
        <f>2*L$31-L$30</f>
        <v>13.099999999999909</v>
      </c>
      <c r="M35" s="56">
        <f t="shared" si="2"/>
        <v>-6.9000000000000909</v>
      </c>
      <c r="N35" s="56">
        <f t="shared" si="3"/>
        <v>28.099999999999909</v>
      </c>
    </row>
    <row r="36" spans="2:22" outlineLevel="1" x14ac:dyDescent="0.4">
      <c r="B36" s="36" t="s">
        <v>135</v>
      </c>
      <c r="C36" s="36" t="s">
        <v>141</v>
      </c>
      <c r="D36" s="36" t="s">
        <v>247</v>
      </c>
      <c r="E36" s="26">
        <f t="shared" si="0"/>
        <v>3623.8</v>
      </c>
      <c r="F36" s="26">
        <f t="shared" si="1"/>
        <v>3663.8</v>
      </c>
      <c r="H36" s="36" t="s">
        <v>158</v>
      </c>
      <c r="I36" s="25">
        <f>2*I$30+I$31</f>
        <v>3623.8</v>
      </c>
      <c r="J36" s="25">
        <f>2*J$30+J$31</f>
        <v>3633.8</v>
      </c>
      <c r="K36" s="25">
        <f>2*K$30+K$31</f>
        <v>3653.8</v>
      </c>
      <c r="L36" s="25">
        <f>2*L$30+L$31</f>
        <v>3663.8</v>
      </c>
      <c r="M36" s="56">
        <f t="shared" si="2"/>
        <v>3623.8</v>
      </c>
      <c r="N36" s="56">
        <f t="shared" si="3"/>
        <v>3663.8</v>
      </c>
    </row>
    <row r="37" spans="2:22" outlineLevel="1" x14ac:dyDescent="0.4">
      <c r="B37" s="36" t="s">
        <v>136</v>
      </c>
      <c r="C37" s="36" t="s">
        <v>142</v>
      </c>
      <c r="D37" s="36" t="s">
        <v>84</v>
      </c>
      <c r="E37" s="26">
        <f t="shared" si="0"/>
        <v>2903.9</v>
      </c>
      <c r="F37" s="26">
        <f t="shared" si="1"/>
        <v>2938.9</v>
      </c>
      <c r="H37" s="36" t="s">
        <v>159</v>
      </c>
      <c r="I37" s="25">
        <f>2*I$31+I$30</f>
        <v>2903.9</v>
      </c>
      <c r="J37" s="25">
        <f>2*J$31+J$30</f>
        <v>2923.9</v>
      </c>
      <c r="K37" s="25">
        <f>2*K$31+K$30</f>
        <v>2918.9</v>
      </c>
      <c r="L37" s="25">
        <f>2*L$31+L$30</f>
        <v>2938.9</v>
      </c>
      <c r="M37" s="56">
        <f t="shared" si="2"/>
        <v>2903.9</v>
      </c>
      <c r="N37" s="56">
        <f t="shared" si="3"/>
        <v>2938.9</v>
      </c>
    </row>
    <row r="38" spans="2:22" ht="19.5" outlineLevel="1" thickBot="1" x14ac:dyDescent="0.45"/>
    <row r="39" spans="2:22" ht="24.75" thickBot="1" x14ac:dyDescent="0.45">
      <c r="B39" s="185" t="s">
        <v>184</v>
      </c>
      <c r="C39" s="186"/>
      <c r="D39" s="186"/>
      <c r="E39" s="186"/>
      <c r="F39" s="186"/>
      <c r="G39" s="186"/>
      <c r="H39" s="186"/>
      <c r="I39" s="186"/>
      <c r="J39" s="186"/>
      <c r="K39" s="186"/>
      <c r="L39" s="186"/>
      <c r="M39" s="186"/>
      <c r="N39" s="187"/>
      <c r="O39" s="18"/>
    </row>
    <row r="40" spans="2:22" ht="19.5" customHeight="1" outlineLevel="1" x14ac:dyDescent="0.4">
      <c r="B40" s="173" t="s">
        <v>194</v>
      </c>
      <c r="C40" s="174"/>
      <c r="D40" s="174"/>
      <c r="E40" s="174"/>
      <c r="F40" s="174"/>
      <c r="G40" s="174"/>
      <c r="H40" s="174"/>
      <c r="I40" s="174"/>
      <c r="J40" s="174"/>
      <c r="K40" s="174"/>
      <c r="L40" s="174"/>
      <c r="M40" s="174"/>
      <c r="N40" s="175"/>
    </row>
    <row r="41" spans="2:22" outlineLevel="1" x14ac:dyDescent="0.4"/>
    <row r="42" spans="2:22" ht="15.75" customHeight="1" outlineLevel="1" x14ac:dyDescent="0.4">
      <c r="B42" s="200" t="s">
        <v>56</v>
      </c>
      <c r="C42" s="200" t="s">
        <v>51</v>
      </c>
      <c r="D42" s="200"/>
      <c r="E42" s="200"/>
      <c r="F42" s="200"/>
      <c r="G42" s="200"/>
      <c r="H42" s="200"/>
      <c r="I42" s="200"/>
      <c r="J42" s="200"/>
      <c r="K42" s="200"/>
      <c r="L42" s="200"/>
      <c r="M42" s="200"/>
    </row>
    <row r="43" spans="2:22" ht="24" outlineLevel="1" x14ac:dyDescent="0.4">
      <c r="B43" s="200"/>
      <c r="C43" s="76" t="s">
        <v>52</v>
      </c>
      <c r="D43" s="204" t="s">
        <v>53</v>
      </c>
      <c r="E43" s="204"/>
      <c r="F43" s="204"/>
      <c r="G43" s="76" t="s">
        <v>54</v>
      </c>
      <c r="H43" s="76" t="s">
        <v>55</v>
      </c>
      <c r="I43" s="77" t="s">
        <v>4</v>
      </c>
      <c r="J43" s="200" t="s">
        <v>150</v>
      </c>
      <c r="K43" s="200"/>
      <c r="L43" s="200"/>
      <c r="M43" s="200"/>
    </row>
    <row r="44" spans="2:22" s="28" customFormat="1" outlineLevel="1" x14ac:dyDescent="0.4">
      <c r="B44" s="201" t="s">
        <v>215</v>
      </c>
      <c r="C44" s="62" t="s">
        <v>167</v>
      </c>
      <c r="D44" s="63">
        <v>2110</v>
      </c>
      <c r="E44" s="60" t="s">
        <v>0</v>
      </c>
      <c r="F44" s="63">
        <v>2170</v>
      </c>
      <c r="G44" s="60">
        <v>-50</v>
      </c>
      <c r="H44" s="60">
        <v>1</v>
      </c>
      <c r="I44" s="60" t="s">
        <v>237</v>
      </c>
      <c r="J44" s="91">
        <v>2157.8000000000002</v>
      </c>
      <c r="K44" s="92" t="s">
        <v>0</v>
      </c>
      <c r="L44" s="91" t="s">
        <v>204</v>
      </c>
      <c r="M44" s="93" t="s">
        <v>239</v>
      </c>
      <c r="O44" s="87"/>
      <c r="P44" s="87"/>
      <c r="R44" s="89"/>
      <c r="S44" s="89"/>
      <c r="T44" s="31"/>
      <c r="U44" s="31"/>
      <c r="V44" s="31"/>
    </row>
    <row r="45" spans="2:22" s="28" customFormat="1" outlineLevel="1" x14ac:dyDescent="0.4">
      <c r="B45" s="202"/>
      <c r="C45" s="62" t="s">
        <v>166</v>
      </c>
      <c r="D45" s="63">
        <v>1805</v>
      </c>
      <c r="E45" s="60" t="s">
        <v>0</v>
      </c>
      <c r="F45" s="63">
        <v>1880</v>
      </c>
      <c r="G45" s="60">
        <v>-50</v>
      </c>
      <c r="H45" s="60">
        <v>1</v>
      </c>
      <c r="I45" s="60" t="s">
        <v>0</v>
      </c>
      <c r="J45" s="38"/>
      <c r="K45" s="75" t="s">
        <v>240</v>
      </c>
      <c r="L45" s="38"/>
      <c r="M45" s="78"/>
      <c r="O45" s="87"/>
      <c r="P45" s="87"/>
      <c r="R45" s="89"/>
      <c r="S45" s="89"/>
      <c r="T45" s="31"/>
      <c r="U45" s="31"/>
      <c r="V45" s="31"/>
    </row>
    <row r="46" spans="2:22" s="28" customFormat="1" ht="28.5" customHeight="1" outlineLevel="1" x14ac:dyDescent="0.4">
      <c r="B46" s="202"/>
      <c r="C46" s="62" t="s">
        <v>180</v>
      </c>
      <c r="D46" s="63">
        <v>860</v>
      </c>
      <c r="E46" s="60" t="s">
        <v>0</v>
      </c>
      <c r="F46" s="63">
        <v>875</v>
      </c>
      <c r="G46" s="60">
        <v>-50</v>
      </c>
      <c r="H46" s="60">
        <v>1</v>
      </c>
      <c r="I46" s="60" t="s">
        <v>0</v>
      </c>
      <c r="J46" s="38"/>
      <c r="K46" s="75" t="s">
        <v>240</v>
      </c>
      <c r="L46" s="38"/>
      <c r="M46" s="78"/>
      <c r="N46" s="65"/>
      <c r="O46" s="88"/>
      <c r="P46" s="88"/>
      <c r="Q46" s="74"/>
      <c r="R46" s="90"/>
      <c r="S46" s="90"/>
      <c r="T46" s="89"/>
      <c r="U46" s="31"/>
      <c r="V46" s="31"/>
    </row>
    <row r="47" spans="2:22" s="28" customFormat="1" outlineLevel="1" x14ac:dyDescent="0.4">
      <c r="B47" s="202"/>
      <c r="C47" s="62" t="s">
        <v>181</v>
      </c>
      <c r="D47" s="63">
        <v>875</v>
      </c>
      <c r="E47" s="60" t="s">
        <v>0</v>
      </c>
      <c r="F47" s="63">
        <v>890</v>
      </c>
      <c r="G47" s="60">
        <v>-50</v>
      </c>
      <c r="H47" s="60">
        <v>1</v>
      </c>
      <c r="I47" s="60" t="s">
        <v>0</v>
      </c>
      <c r="J47" s="38"/>
      <c r="K47" s="75" t="s">
        <v>240</v>
      </c>
      <c r="L47" s="38"/>
      <c r="M47" s="78"/>
      <c r="O47" s="88"/>
      <c r="P47" s="88"/>
      <c r="Q47" s="74"/>
      <c r="R47" s="90"/>
      <c r="S47" s="90"/>
      <c r="T47" s="31"/>
      <c r="U47" s="31"/>
      <c r="V47" s="31"/>
    </row>
    <row r="48" spans="2:22" s="28" customFormat="1" outlineLevel="1" x14ac:dyDescent="0.4">
      <c r="B48" s="202"/>
      <c r="C48" s="62" t="s">
        <v>168</v>
      </c>
      <c r="D48" s="63">
        <v>2010</v>
      </c>
      <c r="E48" s="60" t="s">
        <v>0</v>
      </c>
      <c r="F48" s="63">
        <v>2025</v>
      </c>
      <c r="G48" s="60">
        <v>-50</v>
      </c>
      <c r="H48" s="60">
        <v>1</v>
      </c>
      <c r="I48" s="60" t="s">
        <v>0</v>
      </c>
      <c r="J48" s="38"/>
      <c r="K48" s="75" t="s">
        <v>240</v>
      </c>
      <c r="L48" s="38"/>
      <c r="M48" s="78"/>
      <c r="N48" s="65"/>
      <c r="O48" s="88"/>
      <c r="P48" s="88"/>
      <c r="Q48" s="74"/>
      <c r="R48" s="90"/>
      <c r="S48" s="90"/>
      <c r="T48" s="89"/>
      <c r="U48" s="31"/>
      <c r="V48" s="31"/>
    </row>
    <row r="49" spans="2:22" s="28" customFormat="1" outlineLevel="1" x14ac:dyDescent="0.4">
      <c r="B49" s="202"/>
      <c r="C49" s="62" t="s">
        <v>171</v>
      </c>
      <c r="D49" s="63">
        <v>2300</v>
      </c>
      <c r="E49" s="60" t="s">
        <v>0</v>
      </c>
      <c r="F49" s="63">
        <v>2400</v>
      </c>
      <c r="G49" s="60">
        <v>-50</v>
      </c>
      <c r="H49" s="60">
        <v>1</v>
      </c>
      <c r="I49" s="60" t="s">
        <v>0</v>
      </c>
      <c r="J49" s="38"/>
      <c r="K49" s="75" t="s">
        <v>240</v>
      </c>
      <c r="L49" s="38"/>
      <c r="M49" s="78"/>
      <c r="N49" s="65"/>
      <c r="O49" s="88"/>
      <c r="P49" s="88"/>
      <c r="Q49" s="74"/>
      <c r="R49" s="90"/>
      <c r="S49" s="90"/>
      <c r="T49" s="89"/>
      <c r="U49" s="31"/>
      <c r="V49" s="31"/>
    </row>
    <row r="50" spans="2:22" s="28" customFormat="1" outlineLevel="1" x14ac:dyDescent="0.4">
      <c r="B50" s="202"/>
      <c r="C50" s="62" t="s">
        <v>233</v>
      </c>
      <c r="D50" s="128">
        <v>3400</v>
      </c>
      <c r="E50" s="60" t="s">
        <v>0</v>
      </c>
      <c r="F50" s="128">
        <v>3600</v>
      </c>
      <c r="G50" s="60">
        <v>-50</v>
      </c>
      <c r="H50" s="60">
        <v>1</v>
      </c>
      <c r="I50" s="129">
        <v>2</v>
      </c>
      <c r="J50" s="38"/>
      <c r="K50" s="75" t="s">
        <v>240</v>
      </c>
      <c r="L50" s="38"/>
      <c r="M50" s="78"/>
      <c r="N50" s="65"/>
      <c r="O50" s="88"/>
      <c r="P50" s="88"/>
      <c r="Q50" s="74"/>
      <c r="R50" s="90"/>
      <c r="S50" s="90"/>
      <c r="T50" s="89"/>
      <c r="U50" s="31"/>
      <c r="V50" s="31"/>
    </row>
    <row r="51" spans="2:22" s="28" customFormat="1" outlineLevel="1" x14ac:dyDescent="0.4">
      <c r="B51" s="202"/>
      <c r="C51" s="62" t="s">
        <v>176</v>
      </c>
      <c r="D51" s="63">
        <v>2110</v>
      </c>
      <c r="E51" s="60" t="s">
        <v>0</v>
      </c>
      <c r="F51" s="63">
        <v>2200</v>
      </c>
      <c r="G51" s="60">
        <v>-50</v>
      </c>
      <c r="H51" s="60">
        <v>1</v>
      </c>
      <c r="I51" s="60">
        <v>2</v>
      </c>
      <c r="J51" s="38">
        <v>2157.8000000000002</v>
      </c>
      <c r="K51" s="75" t="s">
        <v>0</v>
      </c>
      <c r="L51" s="38" t="s">
        <v>205</v>
      </c>
      <c r="M51" s="78" t="s">
        <v>239</v>
      </c>
      <c r="N51" s="65"/>
      <c r="O51" s="88"/>
      <c r="P51" s="88"/>
      <c r="Q51" s="74"/>
      <c r="R51" s="90"/>
      <c r="S51" s="90"/>
      <c r="T51" s="89"/>
      <c r="U51" s="31"/>
      <c r="V51" s="31"/>
    </row>
    <row r="52" spans="2:22" s="28" customFormat="1" outlineLevel="1" x14ac:dyDescent="0.4">
      <c r="B52" s="202"/>
      <c r="C52" s="127" t="s">
        <v>234</v>
      </c>
      <c r="D52" s="128">
        <v>3300</v>
      </c>
      <c r="E52" s="60" t="s">
        <v>0</v>
      </c>
      <c r="F52" s="128">
        <v>4200</v>
      </c>
      <c r="G52" s="60">
        <v>-50</v>
      </c>
      <c r="H52" s="60">
        <v>1</v>
      </c>
      <c r="I52" s="129">
        <v>2</v>
      </c>
      <c r="J52" s="130">
        <v>3623.8</v>
      </c>
      <c r="K52" s="131" t="s">
        <v>238</v>
      </c>
      <c r="L52" s="130">
        <v>3663.8</v>
      </c>
      <c r="M52" s="78" t="s">
        <v>241</v>
      </c>
      <c r="N52" s="65"/>
      <c r="O52" s="88"/>
      <c r="P52" s="88"/>
      <c r="Q52" s="74"/>
      <c r="R52" s="90"/>
      <c r="S52" s="90"/>
      <c r="T52" s="89"/>
      <c r="U52" s="31"/>
      <c r="V52" s="31"/>
    </row>
    <row r="53" spans="2:22" s="28" customFormat="1" outlineLevel="1" x14ac:dyDescent="0.4">
      <c r="B53" s="202"/>
      <c r="C53" s="127" t="s">
        <v>235</v>
      </c>
      <c r="D53" s="128">
        <v>3300</v>
      </c>
      <c r="E53" s="60" t="s">
        <v>0</v>
      </c>
      <c r="F53" s="128">
        <v>3800</v>
      </c>
      <c r="G53" s="60">
        <v>-50</v>
      </c>
      <c r="H53" s="60">
        <v>1</v>
      </c>
      <c r="I53" s="129">
        <v>2</v>
      </c>
      <c r="J53" s="130">
        <v>3623.8</v>
      </c>
      <c r="K53" s="131" t="s">
        <v>238</v>
      </c>
      <c r="L53" s="130">
        <v>3663.8</v>
      </c>
      <c r="M53" s="78" t="s">
        <v>241</v>
      </c>
      <c r="N53" s="65"/>
      <c r="O53" s="88"/>
      <c r="P53" s="88"/>
      <c r="Q53" s="74"/>
      <c r="R53" s="90"/>
      <c r="S53" s="90"/>
      <c r="T53" s="89"/>
      <c r="U53" s="31"/>
      <c r="V53" s="31"/>
    </row>
    <row r="54" spans="2:22" s="28" customFormat="1" outlineLevel="1" x14ac:dyDescent="0.4">
      <c r="B54" s="202"/>
      <c r="C54" s="127" t="s">
        <v>236</v>
      </c>
      <c r="D54" s="133">
        <v>4400</v>
      </c>
      <c r="E54" s="60" t="s">
        <v>0</v>
      </c>
      <c r="F54" s="133">
        <v>5000</v>
      </c>
      <c r="G54" s="60">
        <v>-50</v>
      </c>
      <c r="H54" s="60">
        <v>1</v>
      </c>
      <c r="I54" s="134" t="s">
        <v>238</v>
      </c>
      <c r="J54" s="130"/>
      <c r="K54" s="75" t="s">
        <v>240</v>
      </c>
      <c r="L54" s="130"/>
      <c r="M54" s="132"/>
      <c r="N54" s="65"/>
      <c r="O54" s="88"/>
      <c r="P54" s="88"/>
      <c r="Q54" s="74"/>
      <c r="R54" s="90"/>
      <c r="S54" s="90"/>
      <c r="T54" s="89"/>
      <c r="U54" s="31"/>
      <c r="V54" s="31"/>
    </row>
    <row r="55" spans="2:22" s="28" customFormat="1" outlineLevel="1" x14ac:dyDescent="0.4">
      <c r="B55" s="202"/>
      <c r="C55" s="62" t="s">
        <v>153</v>
      </c>
      <c r="D55" s="135">
        <v>470</v>
      </c>
      <c r="E55" s="135" t="s">
        <v>0</v>
      </c>
      <c r="F55" s="135">
        <v>694</v>
      </c>
      <c r="G55" s="135">
        <v>-42</v>
      </c>
      <c r="H55" s="136">
        <v>8</v>
      </c>
      <c r="I55" s="136" t="s">
        <v>228</v>
      </c>
      <c r="J55" s="38"/>
      <c r="K55" s="75" t="s">
        <v>240</v>
      </c>
      <c r="L55" s="38"/>
      <c r="M55" s="78"/>
      <c r="N55" s="31"/>
      <c r="O55" s="88"/>
      <c r="P55" s="88"/>
      <c r="Q55" s="74"/>
      <c r="R55" s="90"/>
      <c r="S55" s="90"/>
      <c r="T55" s="90"/>
      <c r="U55" s="31"/>
      <c r="V55" s="31"/>
    </row>
    <row r="56" spans="2:22" s="28" customFormat="1" outlineLevel="1" x14ac:dyDescent="0.4">
      <c r="B56" s="202"/>
      <c r="C56" s="62" t="s">
        <v>153</v>
      </c>
      <c r="D56" s="135">
        <v>662</v>
      </c>
      <c r="E56" s="135" t="s">
        <v>0</v>
      </c>
      <c r="F56" s="135">
        <v>694</v>
      </c>
      <c r="G56" s="135">
        <v>-26.2</v>
      </c>
      <c r="H56" s="136">
        <v>6</v>
      </c>
      <c r="I56" s="136">
        <v>5</v>
      </c>
      <c r="J56" s="38"/>
      <c r="K56" s="75" t="s">
        <v>240</v>
      </c>
      <c r="L56" s="38"/>
      <c r="M56" s="78"/>
      <c r="N56" s="65"/>
      <c r="O56" s="88"/>
      <c r="P56" s="88"/>
      <c r="Q56" s="74"/>
      <c r="R56" s="90"/>
      <c r="S56" s="90"/>
      <c r="T56" s="89"/>
      <c r="U56" s="31"/>
      <c r="V56" s="31"/>
    </row>
    <row r="57" spans="2:22" s="28" customFormat="1" outlineLevel="1" x14ac:dyDescent="0.4">
      <c r="B57" s="202"/>
      <c r="C57" s="62" t="s">
        <v>153</v>
      </c>
      <c r="D57" s="135">
        <v>758</v>
      </c>
      <c r="E57" s="135" t="s">
        <v>0</v>
      </c>
      <c r="F57" s="135">
        <v>773</v>
      </c>
      <c r="G57" s="135">
        <v>-32</v>
      </c>
      <c r="H57" s="136">
        <v>1</v>
      </c>
      <c r="I57" s="136">
        <v>5</v>
      </c>
      <c r="J57" s="38"/>
      <c r="K57" s="75" t="s">
        <v>240</v>
      </c>
      <c r="L57" s="38"/>
      <c r="M57" s="78"/>
      <c r="N57" s="65"/>
      <c r="O57" s="88"/>
      <c r="P57" s="88"/>
      <c r="Q57" s="74"/>
      <c r="R57" s="90"/>
      <c r="S57" s="90"/>
      <c r="T57" s="89"/>
      <c r="U57" s="31"/>
      <c r="V57" s="31"/>
    </row>
    <row r="58" spans="2:22" s="28" customFormat="1" outlineLevel="1" x14ac:dyDescent="0.4">
      <c r="B58" s="202"/>
      <c r="C58" s="62" t="s">
        <v>153</v>
      </c>
      <c r="D58" s="135">
        <v>773</v>
      </c>
      <c r="E58" s="135" t="s">
        <v>0</v>
      </c>
      <c r="F58" s="135">
        <v>803</v>
      </c>
      <c r="G58" s="135">
        <v>-50</v>
      </c>
      <c r="H58" s="136">
        <v>1</v>
      </c>
      <c r="I58" s="136"/>
      <c r="J58" s="38"/>
      <c r="K58" s="75" t="s">
        <v>240</v>
      </c>
      <c r="L58" s="38"/>
      <c r="M58" s="78"/>
      <c r="N58" s="65"/>
      <c r="O58" s="88"/>
      <c r="P58" s="88"/>
      <c r="Q58" s="74"/>
      <c r="R58" s="90"/>
      <c r="S58" s="90"/>
      <c r="T58" s="89"/>
      <c r="U58" s="31"/>
      <c r="V58" s="31"/>
    </row>
    <row r="59" spans="2:22" s="28" customFormat="1" outlineLevel="1" x14ac:dyDescent="0.4">
      <c r="B59" s="202"/>
      <c r="C59" s="62" t="s">
        <v>153</v>
      </c>
      <c r="D59" s="135">
        <v>945</v>
      </c>
      <c r="E59" s="135" t="s">
        <v>0</v>
      </c>
      <c r="F59" s="135">
        <v>960</v>
      </c>
      <c r="G59" s="135">
        <v>-50</v>
      </c>
      <c r="H59" s="136">
        <v>1</v>
      </c>
      <c r="I59" s="136"/>
      <c r="J59" s="38"/>
      <c r="K59" s="75" t="s">
        <v>240</v>
      </c>
      <c r="L59" s="38"/>
      <c r="M59" s="78"/>
      <c r="N59" s="65"/>
      <c r="O59" s="88"/>
      <c r="P59" s="88"/>
      <c r="Q59" s="74"/>
      <c r="R59" s="90"/>
      <c r="S59" s="90"/>
      <c r="T59" s="89"/>
      <c r="U59" s="31"/>
      <c r="V59" s="31"/>
    </row>
    <row r="60" spans="2:22" s="28" customFormat="1" outlineLevel="1" x14ac:dyDescent="0.4">
      <c r="B60" s="202"/>
      <c r="C60" s="62" t="s">
        <v>153</v>
      </c>
      <c r="D60" s="135">
        <v>1884.5</v>
      </c>
      <c r="E60" s="135" t="s">
        <v>0</v>
      </c>
      <c r="F60" s="135">
        <v>1915.7</v>
      </c>
      <c r="G60" s="135">
        <v>-41</v>
      </c>
      <c r="H60" s="136">
        <v>0.3</v>
      </c>
      <c r="I60" s="136" t="s">
        <v>229</v>
      </c>
      <c r="J60" s="38"/>
      <c r="K60" s="75" t="s">
        <v>240</v>
      </c>
      <c r="L60" s="38"/>
      <c r="M60" s="78"/>
      <c r="N60" s="65"/>
      <c r="O60" s="88"/>
      <c r="P60" s="88"/>
      <c r="Q60" s="74"/>
      <c r="R60" s="90"/>
      <c r="S60" s="90"/>
      <c r="T60" s="89"/>
      <c r="U60" s="31"/>
      <c r="V60" s="31"/>
    </row>
    <row r="61" spans="2:22" s="28" customFormat="1" outlineLevel="1" x14ac:dyDescent="0.4">
      <c r="B61" s="203"/>
      <c r="C61" s="62" t="s">
        <v>153</v>
      </c>
      <c r="D61" s="135">
        <v>2545</v>
      </c>
      <c r="E61" s="135" t="s">
        <v>0</v>
      </c>
      <c r="F61" s="135">
        <v>2575</v>
      </c>
      <c r="G61" s="135">
        <v>-50</v>
      </c>
      <c r="H61" s="136">
        <v>1</v>
      </c>
      <c r="I61" s="136"/>
      <c r="J61" s="38"/>
      <c r="K61" s="75" t="s">
        <v>240</v>
      </c>
      <c r="L61" s="38"/>
      <c r="M61" s="78"/>
      <c r="N61" s="65"/>
      <c r="O61" s="88"/>
      <c r="P61" s="88"/>
      <c r="Q61" s="74"/>
      <c r="R61" s="90"/>
      <c r="S61" s="90"/>
      <c r="T61" s="89"/>
      <c r="U61" s="31"/>
      <c r="V61" s="31"/>
    </row>
    <row r="62" spans="2:22" s="28" customFormat="1" ht="19.5" outlineLevel="1" thickBot="1" x14ac:dyDescent="0.45">
      <c r="B62" s="31"/>
      <c r="C62" s="32"/>
      <c r="D62" s="33"/>
      <c r="E62" s="22"/>
      <c r="F62" s="34"/>
      <c r="G62" s="34"/>
      <c r="H62" s="22"/>
      <c r="I62" s="22"/>
      <c r="J62" s="22"/>
      <c r="K62" s="35"/>
      <c r="L62" s="35"/>
      <c r="T62" s="31"/>
      <c r="U62" s="31"/>
      <c r="V62" s="31"/>
    </row>
    <row r="63" spans="2:22" ht="24" x14ac:dyDescent="0.4">
      <c r="B63" s="176" t="s">
        <v>185</v>
      </c>
      <c r="C63" s="177"/>
      <c r="D63" s="177"/>
      <c r="E63" s="177"/>
      <c r="F63" s="177"/>
      <c r="G63" s="177"/>
      <c r="H63" s="177"/>
      <c r="I63" s="177"/>
      <c r="J63" s="177"/>
      <c r="K63" s="177"/>
      <c r="L63" s="177"/>
      <c r="M63" s="177"/>
      <c r="N63" s="178"/>
      <c r="O63" s="18"/>
    </row>
    <row r="64" spans="2:22" ht="46.5" customHeight="1" outlineLevel="1" x14ac:dyDescent="0.4">
      <c r="B64" s="179" t="s">
        <v>197</v>
      </c>
      <c r="C64" s="180"/>
      <c r="D64" s="180"/>
      <c r="E64" s="180"/>
      <c r="F64" s="180"/>
      <c r="G64" s="180"/>
      <c r="H64" s="180"/>
      <c r="I64" s="180"/>
      <c r="J64" s="180"/>
      <c r="K64" s="180"/>
      <c r="L64" s="180"/>
      <c r="M64" s="180"/>
      <c r="N64" s="181"/>
    </row>
    <row r="65" spans="2:22" ht="9" customHeight="1" outlineLevel="1" x14ac:dyDescent="0.4"/>
    <row r="66" spans="2:22" ht="59.25" customHeight="1" outlineLevel="1" x14ac:dyDescent="0.4">
      <c r="B66" s="224" t="s">
        <v>57</v>
      </c>
      <c r="C66" s="224"/>
      <c r="D66" s="71" t="s">
        <v>206</v>
      </c>
      <c r="E66" s="123" t="s">
        <v>206</v>
      </c>
      <c r="F66" s="73" t="s">
        <v>244</v>
      </c>
      <c r="G66" s="123" t="s">
        <v>244</v>
      </c>
      <c r="H66" s="73" t="s">
        <v>173</v>
      </c>
      <c r="I66" s="73" t="s">
        <v>173</v>
      </c>
      <c r="J66" s="73" t="s">
        <v>173</v>
      </c>
      <c r="K66" s="73" t="s">
        <v>173</v>
      </c>
      <c r="L66" s="73" t="s">
        <v>173</v>
      </c>
      <c r="M66" s="73" t="s">
        <v>173</v>
      </c>
      <c r="N66" s="73" t="s">
        <v>173</v>
      </c>
      <c r="S66" s="5"/>
      <c r="T66" s="5"/>
      <c r="U66" s="5"/>
      <c r="V66" s="5"/>
    </row>
    <row r="67" spans="2:22" ht="17.25" customHeight="1" outlineLevel="1" x14ac:dyDescent="0.4">
      <c r="B67" s="79" t="s">
        <v>162</v>
      </c>
      <c r="C67" s="79" t="s">
        <v>163</v>
      </c>
      <c r="D67" s="111" t="s">
        <v>174</v>
      </c>
      <c r="E67" s="111" t="s">
        <v>207</v>
      </c>
      <c r="F67" s="111" t="s">
        <v>245</v>
      </c>
      <c r="G67" s="111" t="s">
        <v>246</v>
      </c>
      <c r="H67" s="111" t="s">
        <v>173</v>
      </c>
      <c r="I67" s="111" t="s">
        <v>173</v>
      </c>
      <c r="J67" s="111" t="s">
        <v>173</v>
      </c>
      <c r="K67" s="111" t="s">
        <v>173</v>
      </c>
      <c r="L67" s="111" t="s">
        <v>173</v>
      </c>
      <c r="M67" s="111" t="s">
        <v>173</v>
      </c>
      <c r="N67" s="111" t="s">
        <v>173</v>
      </c>
      <c r="S67" s="5"/>
      <c r="T67" s="5"/>
      <c r="U67" s="5"/>
      <c r="V67" s="5"/>
    </row>
    <row r="68" spans="2:22" ht="28.5" customHeight="1" outlineLevel="1" x14ac:dyDescent="0.4">
      <c r="B68" s="81" t="s">
        <v>208</v>
      </c>
      <c r="C68" s="81" t="s">
        <v>242</v>
      </c>
      <c r="D68" s="112" t="s">
        <v>239</v>
      </c>
      <c r="E68" s="112" t="s">
        <v>239</v>
      </c>
      <c r="F68" s="112" t="s">
        <v>241</v>
      </c>
      <c r="G68" s="112" t="s">
        <v>241</v>
      </c>
      <c r="H68" s="112" t="s">
        <v>173</v>
      </c>
      <c r="I68" s="112" t="s">
        <v>173</v>
      </c>
      <c r="J68" s="112" t="s">
        <v>173</v>
      </c>
      <c r="K68" s="112" t="s">
        <v>173</v>
      </c>
      <c r="L68" s="112" t="s">
        <v>173</v>
      </c>
      <c r="M68" s="112" t="s">
        <v>173</v>
      </c>
      <c r="N68" s="112" t="s">
        <v>173</v>
      </c>
      <c r="S68" s="5"/>
      <c r="T68" s="5"/>
      <c r="U68" s="5"/>
      <c r="V68" s="5"/>
    </row>
    <row r="69" spans="2:22" ht="15.75" customHeight="1" outlineLevel="1" x14ac:dyDescent="0.4">
      <c r="B69" s="79" t="s">
        <v>164</v>
      </c>
      <c r="C69" s="79" t="s">
        <v>165</v>
      </c>
      <c r="D69" s="26">
        <v>2157.8000000000002</v>
      </c>
      <c r="E69" s="26">
        <v>2157.8000000000002</v>
      </c>
      <c r="F69" s="26">
        <v>3623.8</v>
      </c>
      <c r="G69" s="26">
        <v>3623.8</v>
      </c>
      <c r="H69" s="26" t="s">
        <v>173</v>
      </c>
      <c r="I69" s="26" t="s">
        <v>173</v>
      </c>
      <c r="J69" s="26" t="s">
        <v>173</v>
      </c>
      <c r="K69" s="26" t="s">
        <v>173</v>
      </c>
      <c r="L69" s="26" t="s">
        <v>173</v>
      </c>
      <c r="M69" s="26" t="s">
        <v>173</v>
      </c>
      <c r="N69" s="26" t="s">
        <v>173</v>
      </c>
      <c r="S69" s="5"/>
      <c r="T69" s="5"/>
      <c r="U69" s="5"/>
      <c r="V69" s="5"/>
    </row>
    <row r="70" spans="2:22" ht="16.5" customHeight="1" outlineLevel="1" x14ac:dyDescent="0.4">
      <c r="B70" s="80" t="s">
        <v>152</v>
      </c>
      <c r="C70" s="80" t="s">
        <v>243</v>
      </c>
      <c r="D70" s="26">
        <v>2170</v>
      </c>
      <c r="E70" s="26">
        <v>2200</v>
      </c>
      <c r="F70" s="26">
        <v>3663.8</v>
      </c>
      <c r="G70" s="26">
        <v>3663.8</v>
      </c>
      <c r="H70" s="26" t="s">
        <v>173</v>
      </c>
      <c r="I70" s="26" t="s">
        <v>173</v>
      </c>
      <c r="J70" s="26" t="s">
        <v>173</v>
      </c>
      <c r="K70" s="26" t="s">
        <v>173</v>
      </c>
      <c r="L70" s="26" t="s">
        <v>173</v>
      </c>
      <c r="M70" s="26" t="s">
        <v>173</v>
      </c>
      <c r="N70" s="26" t="s">
        <v>173</v>
      </c>
      <c r="S70" s="5"/>
      <c r="T70" s="5"/>
      <c r="U70" s="5"/>
      <c r="V70" s="5"/>
    </row>
    <row r="71" spans="2:22" ht="27" customHeight="1" outlineLevel="1" x14ac:dyDescent="0.4">
      <c r="D71" s="113" t="s">
        <v>253</v>
      </c>
      <c r="E71" s="113" t="s">
        <v>253</v>
      </c>
      <c r="F71" s="113" t="s">
        <v>253</v>
      </c>
      <c r="G71" s="113" t="s">
        <v>253</v>
      </c>
      <c r="H71" s="113"/>
      <c r="I71" s="113" t="s">
        <v>173</v>
      </c>
      <c r="J71" s="113" t="s">
        <v>173</v>
      </c>
      <c r="K71" s="113" t="s">
        <v>173</v>
      </c>
      <c r="L71" s="113" t="s">
        <v>173</v>
      </c>
      <c r="M71" s="113" t="s">
        <v>173</v>
      </c>
      <c r="N71" s="113" t="s">
        <v>173</v>
      </c>
      <c r="S71" s="5"/>
      <c r="T71" s="5"/>
      <c r="U71" s="5"/>
      <c r="V71" s="5"/>
    </row>
    <row r="72" spans="2:22" ht="13.5" customHeight="1" outlineLevel="1" x14ac:dyDescent="0.4">
      <c r="B72" s="212" t="s">
        <v>160</v>
      </c>
      <c r="C72" s="37" t="s">
        <v>58</v>
      </c>
      <c r="D72" s="38">
        <f>ABS(D29-B29)</f>
        <v>719.90000000000009</v>
      </c>
      <c r="E72" s="38">
        <f t="shared" ref="E72:G72" si="4">IF(E$67&lt;&gt;"",D72,"")</f>
        <v>719.90000000000009</v>
      </c>
      <c r="F72" s="38">
        <f t="shared" si="4"/>
        <v>719.90000000000009</v>
      </c>
      <c r="G72" s="38">
        <f t="shared" si="4"/>
        <v>719.90000000000009</v>
      </c>
      <c r="H72" s="113" t="s">
        <v>173</v>
      </c>
      <c r="I72" s="38" t="str">
        <f t="shared" ref="I72:N83" si="5">IF(I$67&lt;&gt;"",H72,"")</f>
        <v/>
      </c>
      <c r="J72" s="38" t="str">
        <f t="shared" si="5"/>
        <v/>
      </c>
      <c r="K72" s="38" t="str">
        <f t="shared" si="5"/>
        <v/>
      </c>
      <c r="L72" s="38" t="str">
        <f t="shared" si="5"/>
        <v/>
      </c>
      <c r="M72" s="38" t="str">
        <f t="shared" si="5"/>
        <v/>
      </c>
      <c r="N72" s="38" t="str">
        <f t="shared" si="5"/>
        <v/>
      </c>
      <c r="S72" s="5"/>
      <c r="T72" s="5"/>
      <c r="U72" s="5"/>
      <c r="V72" s="5"/>
    </row>
    <row r="73" spans="2:22" outlineLevel="1" x14ac:dyDescent="0.4">
      <c r="B73" s="212"/>
      <c r="C73" s="37" t="s">
        <v>59</v>
      </c>
      <c r="D73" s="38">
        <f>ABS(B29+D29)</f>
        <v>2175.9</v>
      </c>
      <c r="E73" s="38">
        <f t="shared" ref="E73:G73" si="6">IF(E$67&lt;&gt;"",D73,"")</f>
        <v>2175.9</v>
      </c>
      <c r="F73" s="38">
        <f t="shared" si="6"/>
        <v>2175.9</v>
      </c>
      <c r="G73" s="38">
        <f t="shared" si="6"/>
        <v>2175.9</v>
      </c>
      <c r="H73" s="113" t="s">
        <v>173</v>
      </c>
      <c r="I73" s="38" t="str">
        <f t="shared" ref="I73:N73" si="7">IF(I$67&lt;&gt;"",H73,"")</f>
        <v/>
      </c>
      <c r="J73" s="38" t="str">
        <f t="shared" si="7"/>
        <v/>
      </c>
      <c r="K73" s="38" t="str">
        <f t="shared" si="7"/>
        <v/>
      </c>
      <c r="L73" s="38" t="str">
        <f t="shared" si="7"/>
        <v/>
      </c>
      <c r="M73" s="38" t="str">
        <f t="shared" si="7"/>
        <v/>
      </c>
      <c r="N73" s="38" t="str">
        <f t="shared" si="7"/>
        <v/>
      </c>
      <c r="S73" s="5"/>
      <c r="T73" s="5"/>
      <c r="U73" s="5"/>
      <c r="V73" s="5"/>
    </row>
    <row r="74" spans="2:22" outlineLevel="1" x14ac:dyDescent="0.4">
      <c r="B74" s="212"/>
      <c r="C74" s="37" t="s">
        <v>60</v>
      </c>
      <c r="D74" s="38">
        <f>ABS(2*B29-D29)</f>
        <v>2167.8000000000002</v>
      </c>
      <c r="E74" s="38">
        <f t="shared" ref="E74:G74" si="8">IF(E$67&lt;&gt;"",D74,"")</f>
        <v>2167.8000000000002</v>
      </c>
      <c r="F74" s="38">
        <f t="shared" si="8"/>
        <v>2167.8000000000002</v>
      </c>
      <c r="G74" s="38">
        <f t="shared" si="8"/>
        <v>2167.8000000000002</v>
      </c>
      <c r="H74" s="113" t="s">
        <v>173</v>
      </c>
      <c r="I74" s="38" t="str">
        <f t="shared" si="5"/>
        <v/>
      </c>
      <c r="J74" s="38" t="str">
        <f t="shared" si="5"/>
        <v/>
      </c>
      <c r="K74" s="38" t="str">
        <f t="shared" si="5"/>
        <v/>
      </c>
      <c r="L74" s="38" t="str">
        <f t="shared" si="5"/>
        <v/>
      </c>
      <c r="M74" s="38" t="str">
        <f t="shared" si="5"/>
        <v/>
      </c>
      <c r="N74" s="38" t="str">
        <f t="shared" si="5"/>
        <v/>
      </c>
      <c r="S74" s="5"/>
      <c r="T74" s="5"/>
      <c r="U74" s="5"/>
      <c r="V74" s="5"/>
    </row>
    <row r="75" spans="2:22" outlineLevel="1" x14ac:dyDescent="0.4">
      <c r="B75" s="212"/>
      <c r="C75" s="37" t="s">
        <v>61</v>
      </c>
      <c r="D75" s="38">
        <f>ABS(2*B29+D29)</f>
        <v>3623.8</v>
      </c>
      <c r="E75" s="38">
        <f t="shared" ref="E75:G75" si="9">IF(E$67&lt;&gt;"",D75,"")</f>
        <v>3623.8</v>
      </c>
      <c r="F75" s="38">
        <f t="shared" si="9"/>
        <v>3623.8</v>
      </c>
      <c r="G75" s="38">
        <f t="shared" si="9"/>
        <v>3623.8</v>
      </c>
      <c r="H75" s="113" t="s">
        <v>173</v>
      </c>
      <c r="I75" s="38" t="str">
        <f t="shared" si="5"/>
        <v/>
      </c>
      <c r="J75" s="38" t="str">
        <f t="shared" si="5"/>
        <v/>
      </c>
      <c r="K75" s="38" t="str">
        <f t="shared" si="5"/>
        <v/>
      </c>
      <c r="L75" s="38" t="str">
        <f t="shared" si="5"/>
        <v/>
      </c>
      <c r="M75" s="38" t="str">
        <f t="shared" si="5"/>
        <v/>
      </c>
      <c r="N75" s="38" t="str">
        <f t="shared" si="5"/>
        <v/>
      </c>
      <c r="S75" s="5"/>
      <c r="T75" s="5"/>
      <c r="U75" s="5"/>
      <c r="V75" s="5"/>
    </row>
    <row r="76" spans="2:22" outlineLevel="1" x14ac:dyDescent="0.4">
      <c r="B76" s="212"/>
      <c r="C76" s="37" t="s">
        <v>62</v>
      </c>
      <c r="D76" s="38">
        <f>ABS(2*D29-B29)</f>
        <v>8.0999999999999091</v>
      </c>
      <c r="E76" s="38">
        <f t="shared" ref="E76:G76" si="10">IF(E$67&lt;&gt;"",D76,"")</f>
        <v>8.0999999999999091</v>
      </c>
      <c r="F76" s="38">
        <f t="shared" si="10"/>
        <v>8.0999999999999091</v>
      </c>
      <c r="G76" s="38">
        <f t="shared" si="10"/>
        <v>8.0999999999999091</v>
      </c>
      <c r="H76" s="113"/>
      <c r="I76" s="38" t="str">
        <f t="shared" si="5"/>
        <v/>
      </c>
      <c r="J76" s="38" t="str">
        <f t="shared" si="5"/>
        <v/>
      </c>
      <c r="K76" s="38" t="str">
        <f t="shared" si="5"/>
        <v/>
      </c>
      <c r="L76" s="38" t="str">
        <f t="shared" si="5"/>
        <v/>
      </c>
      <c r="M76" s="38" t="str">
        <f t="shared" si="5"/>
        <v/>
      </c>
      <c r="N76" s="38" t="str">
        <f t="shared" si="5"/>
        <v/>
      </c>
      <c r="S76" s="5"/>
      <c r="T76" s="5"/>
      <c r="U76" s="5"/>
      <c r="V76" s="5"/>
    </row>
    <row r="77" spans="2:22" outlineLevel="1" x14ac:dyDescent="0.4">
      <c r="B77" s="212"/>
      <c r="C77" s="37" t="s">
        <v>63</v>
      </c>
      <c r="D77" s="38">
        <f>ABS(2*D29+B29)</f>
        <v>2903.9</v>
      </c>
      <c r="E77" s="38">
        <f t="shared" ref="E77:G77" si="11">IF(E$67&lt;&gt;"",D77,"")</f>
        <v>2903.9</v>
      </c>
      <c r="F77" s="38">
        <f t="shared" si="11"/>
        <v>2903.9</v>
      </c>
      <c r="G77" s="38">
        <f t="shared" si="11"/>
        <v>2903.9</v>
      </c>
      <c r="H77" s="113" t="s">
        <v>173</v>
      </c>
      <c r="I77" s="38" t="str">
        <f t="shared" si="5"/>
        <v/>
      </c>
      <c r="J77" s="38" t="str">
        <f t="shared" si="5"/>
        <v/>
      </c>
      <c r="K77" s="38" t="str">
        <f t="shared" si="5"/>
        <v/>
      </c>
      <c r="L77" s="38" t="str">
        <f t="shared" si="5"/>
        <v/>
      </c>
      <c r="M77" s="38" t="str">
        <f t="shared" si="5"/>
        <v/>
      </c>
      <c r="N77" s="38" t="str">
        <f t="shared" si="5"/>
        <v/>
      </c>
      <c r="S77" s="5"/>
      <c r="T77" s="5"/>
      <c r="U77" s="5"/>
      <c r="V77" s="5"/>
    </row>
    <row r="78" spans="2:22" ht="15" customHeight="1" outlineLevel="1" x14ac:dyDescent="0.4">
      <c r="B78" s="226" t="s">
        <v>161</v>
      </c>
      <c r="C78" s="39" t="s">
        <v>64</v>
      </c>
      <c r="D78" s="40">
        <f>ABS(E29-C29)</f>
        <v>724.90000000000009</v>
      </c>
      <c r="E78" s="40">
        <f t="shared" ref="E78:G78" si="12">IF(E$67&lt;&gt;"",D78,"")</f>
        <v>724.90000000000009</v>
      </c>
      <c r="F78" s="40">
        <f t="shared" si="12"/>
        <v>724.90000000000009</v>
      </c>
      <c r="G78" s="40">
        <f t="shared" si="12"/>
        <v>724.90000000000009</v>
      </c>
      <c r="H78" s="113" t="s">
        <v>173</v>
      </c>
      <c r="I78" s="40" t="str">
        <f t="shared" si="5"/>
        <v/>
      </c>
      <c r="J78" s="40" t="str">
        <f t="shared" si="5"/>
        <v/>
      </c>
      <c r="K78" s="40" t="str">
        <f t="shared" si="5"/>
        <v/>
      </c>
      <c r="L78" s="40" t="str">
        <f t="shared" si="5"/>
        <v/>
      </c>
      <c r="M78" s="40" t="str">
        <f t="shared" si="5"/>
        <v/>
      </c>
      <c r="N78" s="40" t="str">
        <f t="shared" si="5"/>
        <v/>
      </c>
      <c r="S78" s="5"/>
      <c r="T78" s="5"/>
      <c r="U78" s="5"/>
      <c r="V78" s="5"/>
    </row>
    <row r="79" spans="2:22" outlineLevel="1" x14ac:dyDescent="0.4">
      <c r="B79" s="227"/>
      <c r="C79" s="39" t="s">
        <v>65</v>
      </c>
      <c r="D79" s="40">
        <f>ABS(E29+C29)</f>
        <v>2200.9</v>
      </c>
      <c r="E79" s="40">
        <f t="shared" ref="E79:G79" si="13">IF(E$67&lt;&gt;"",D79,"")</f>
        <v>2200.9</v>
      </c>
      <c r="F79" s="40">
        <f t="shared" si="13"/>
        <v>2200.9</v>
      </c>
      <c r="G79" s="40">
        <f t="shared" si="13"/>
        <v>2200.9</v>
      </c>
      <c r="H79" s="113" t="s">
        <v>173</v>
      </c>
      <c r="I79" s="40" t="str">
        <f t="shared" si="5"/>
        <v/>
      </c>
      <c r="J79" s="40" t="str">
        <f t="shared" si="5"/>
        <v/>
      </c>
      <c r="K79" s="40" t="str">
        <f t="shared" si="5"/>
        <v/>
      </c>
      <c r="L79" s="40" t="str">
        <f t="shared" si="5"/>
        <v/>
      </c>
      <c r="M79" s="40" t="str">
        <f t="shared" si="5"/>
        <v/>
      </c>
      <c r="N79" s="40" t="str">
        <f t="shared" si="5"/>
        <v/>
      </c>
      <c r="S79" s="5"/>
      <c r="T79" s="5"/>
      <c r="U79" s="5"/>
      <c r="V79" s="5"/>
    </row>
    <row r="80" spans="2:22" outlineLevel="1" x14ac:dyDescent="0.4">
      <c r="B80" s="227"/>
      <c r="C80" s="39" t="s">
        <v>66</v>
      </c>
      <c r="D80" s="40">
        <f>ABS(2*C29-E29)</f>
        <v>2187.8000000000002</v>
      </c>
      <c r="E80" s="40">
        <f t="shared" ref="E80:G80" si="14">IF(E$67&lt;&gt;"",D80,"")</f>
        <v>2187.8000000000002</v>
      </c>
      <c r="F80" s="40">
        <f t="shared" si="14"/>
        <v>2187.8000000000002</v>
      </c>
      <c r="G80" s="40">
        <f t="shared" si="14"/>
        <v>2187.8000000000002</v>
      </c>
      <c r="H80" s="113" t="s">
        <v>173</v>
      </c>
      <c r="I80" s="40" t="str">
        <f t="shared" si="5"/>
        <v/>
      </c>
      <c r="J80" s="40" t="str">
        <f t="shared" si="5"/>
        <v/>
      </c>
      <c r="K80" s="40" t="str">
        <f t="shared" si="5"/>
        <v/>
      </c>
      <c r="L80" s="40" t="str">
        <f t="shared" si="5"/>
        <v/>
      </c>
      <c r="M80" s="40" t="str">
        <f t="shared" si="5"/>
        <v/>
      </c>
      <c r="N80" s="40" t="str">
        <f t="shared" si="5"/>
        <v/>
      </c>
      <c r="S80" s="5"/>
      <c r="T80" s="5"/>
      <c r="U80" s="5"/>
      <c r="V80" s="5"/>
    </row>
    <row r="81" spans="1:22" outlineLevel="1" x14ac:dyDescent="0.4">
      <c r="B81" s="227"/>
      <c r="C81" s="39" t="s">
        <v>67</v>
      </c>
      <c r="D81" s="40">
        <f>ABS(2*C29+E29)</f>
        <v>3663.8</v>
      </c>
      <c r="E81" s="40">
        <f t="shared" ref="E81:G81" si="15">IF(E$67&lt;&gt;"",D81,"")</f>
        <v>3663.8</v>
      </c>
      <c r="F81" s="40">
        <f t="shared" si="15"/>
        <v>3663.8</v>
      </c>
      <c r="G81" s="40">
        <f t="shared" si="15"/>
        <v>3663.8</v>
      </c>
      <c r="H81" s="113" t="s">
        <v>173</v>
      </c>
      <c r="I81" s="40" t="str">
        <f t="shared" si="5"/>
        <v/>
      </c>
      <c r="J81" s="40" t="str">
        <f t="shared" si="5"/>
        <v/>
      </c>
      <c r="K81" s="40" t="str">
        <f t="shared" si="5"/>
        <v/>
      </c>
      <c r="L81" s="40" t="str">
        <f t="shared" si="5"/>
        <v/>
      </c>
      <c r="M81" s="40" t="str">
        <f t="shared" si="5"/>
        <v/>
      </c>
      <c r="N81" s="40" t="str">
        <f t="shared" si="5"/>
        <v/>
      </c>
      <c r="S81" s="5"/>
      <c r="T81" s="5"/>
      <c r="U81" s="5"/>
      <c r="V81" s="5"/>
    </row>
    <row r="82" spans="1:22" outlineLevel="1" x14ac:dyDescent="0.4">
      <c r="B82" s="227"/>
      <c r="C82" s="39" t="s">
        <v>68</v>
      </c>
      <c r="D82" s="40">
        <f>ABS(2*E29-C29)</f>
        <v>13.099999999999909</v>
      </c>
      <c r="E82" s="40">
        <f t="shared" ref="E82:G82" si="16">IF(E$67&lt;&gt;"",D82,"")</f>
        <v>13.099999999999909</v>
      </c>
      <c r="F82" s="40">
        <f t="shared" si="16"/>
        <v>13.099999999999909</v>
      </c>
      <c r="G82" s="40">
        <f t="shared" si="16"/>
        <v>13.099999999999909</v>
      </c>
      <c r="H82" s="113" t="s">
        <v>173</v>
      </c>
      <c r="I82" s="40" t="str">
        <f>IF(I$67&lt;&gt;"",H82,"")</f>
        <v/>
      </c>
      <c r="J82" s="40" t="str">
        <f t="shared" si="5"/>
        <v/>
      </c>
      <c r="K82" s="40" t="str">
        <f t="shared" si="5"/>
        <v/>
      </c>
      <c r="L82" s="40" t="str">
        <f t="shared" si="5"/>
        <v/>
      </c>
      <c r="M82" s="40" t="str">
        <f t="shared" si="5"/>
        <v/>
      </c>
      <c r="N82" s="40" t="str">
        <f t="shared" si="5"/>
        <v/>
      </c>
      <c r="S82" s="5"/>
      <c r="T82" s="5"/>
      <c r="U82" s="5"/>
      <c r="V82" s="5"/>
    </row>
    <row r="83" spans="1:22" outlineLevel="1" x14ac:dyDescent="0.4">
      <c r="B83" s="228"/>
      <c r="C83" s="39" t="s">
        <v>69</v>
      </c>
      <c r="D83" s="40">
        <f>ABS(2*E29+C29)</f>
        <v>2938.9</v>
      </c>
      <c r="E83" s="40">
        <f t="shared" ref="E83:G83" si="17">IF(E$67&lt;&gt;"",D83,"")</f>
        <v>2938.9</v>
      </c>
      <c r="F83" s="40">
        <f t="shared" si="17"/>
        <v>2938.9</v>
      </c>
      <c r="G83" s="40">
        <f t="shared" si="17"/>
        <v>2938.9</v>
      </c>
      <c r="H83" s="113" t="s">
        <v>173</v>
      </c>
      <c r="I83" s="40" t="str">
        <f t="shared" si="5"/>
        <v/>
      </c>
      <c r="J83" s="40" t="str">
        <f t="shared" si="5"/>
        <v/>
      </c>
      <c r="K83" s="40" t="str">
        <f t="shared" si="5"/>
        <v/>
      </c>
      <c r="L83" s="40" t="str">
        <f t="shared" si="5"/>
        <v/>
      </c>
      <c r="M83" s="40" t="str">
        <f t="shared" si="5"/>
        <v/>
      </c>
      <c r="N83" s="40" t="str">
        <f t="shared" si="5"/>
        <v/>
      </c>
      <c r="S83" s="5"/>
      <c r="T83" s="5"/>
      <c r="U83" s="5"/>
      <c r="V83" s="5"/>
    </row>
    <row r="84" spans="1:22" ht="19.5" outlineLevel="1" thickBot="1" x14ac:dyDescent="0.45"/>
    <row r="85" spans="1:22" ht="24.75" thickBot="1" x14ac:dyDescent="0.45">
      <c r="B85" s="185" t="s">
        <v>182</v>
      </c>
      <c r="C85" s="186"/>
      <c r="D85" s="186"/>
      <c r="E85" s="186"/>
      <c r="F85" s="186"/>
      <c r="G85" s="186"/>
      <c r="H85" s="186"/>
      <c r="I85" s="186"/>
      <c r="J85" s="186"/>
      <c r="K85" s="186"/>
      <c r="L85" s="186"/>
      <c r="M85" s="186"/>
      <c r="N85" s="187"/>
      <c r="O85" s="18"/>
    </row>
    <row r="86" spans="1:22" ht="46.5" customHeight="1" outlineLevel="1" x14ac:dyDescent="0.4">
      <c r="B86" s="205" t="s">
        <v>255</v>
      </c>
      <c r="C86" s="206"/>
      <c r="D86" s="206"/>
      <c r="E86" s="206"/>
      <c r="F86" s="206"/>
      <c r="G86" s="206"/>
      <c r="H86" s="206"/>
      <c r="I86" s="206"/>
      <c r="J86" s="206"/>
      <c r="K86" s="206"/>
      <c r="L86" s="206"/>
      <c r="M86" s="206"/>
      <c r="N86" s="207"/>
    </row>
    <row r="87" spans="1:22" ht="9.75" customHeight="1" outlineLevel="1" x14ac:dyDescent="0.4"/>
    <row r="88" spans="1:22" ht="21" customHeight="1" outlineLevel="1" x14ac:dyDescent="0.4">
      <c r="A88" s="18"/>
      <c r="B88" s="61"/>
      <c r="C88" s="43"/>
      <c r="D88" s="44">
        <v>1</v>
      </c>
      <c r="E88" s="44" t="s">
        <v>252</v>
      </c>
      <c r="F88" s="44" t="s">
        <v>252</v>
      </c>
      <c r="G88" s="44" t="s">
        <v>252</v>
      </c>
      <c r="H88" s="44" t="s">
        <v>173</v>
      </c>
      <c r="I88" s="44" t="s">
        <v>173</v>
      </c>
      <c r="J88" s="44" t="s">
        <v>173</v>
      </c>
      <c r="K88" s="44" t="s">
        <v>173</v>
      </c>
      <c r="L88" s="44" t="s">
        <v>173</v>
      </c>
      <c r="M88" s="44" t="s">
        <v>173</v>
      </c>
      <c r="N88" s="44" t="s">
        <v>173</v>
      </c>
      <c r="O88" s="44" t="s">
        <v>173</v>
      </c>
      <c r="S88" s="5"/>
      <c r="T88" s="5"/>
      <c r="U88" s="5"/>
      <c r="V88" s="5"/>
    </row>
    <row r="89" spans="1:22" ht="39" customHeight="1" outlineLevel="1" x14ac:dyDescent="0.4">
      <c r="A89" s="18"/>
      <c r="D89" s="97" t="s">
        <v>254</v>
      </c>
      <c r="E89" s="97" t="s">
        <v>254</v>
      </c>
      <c r="F89" s="97" t="s">
        <v>254</v>
      </c>
      <c r="G89" s="97" t="s">
        <v>254</v>
      </c>
      <c r="H89" s="97"/>
      <c r="I89" s="97" t="s">
        <v>173</v>
      </c>
      <c r="J89" s="97" t="s">
        <v>173</v>
      </c>
      <c r="K89" s="97" t="s">
        <v>173</v>
      </c>
      <c r="L89" s="97" t="s">
        <v>173</v>
      </c>
      <c r="M89" s="97" t="s">
        <v>173</v>
      </c>
      <c r="N89" s="97" t="s">
        <v>173</v>
      </c>
      <c r="O89" s="97" t="s">
        <v>173</v>
      </c>
      <c r="S89" s="5"/>
      <c r="T89" s="5"/>
      <c r="U89" s="5"/>
      <c r="V89" s="5"/>
    </row>
    <row r="90" spans="1:22" ht="41.25" customHeight="1" outlineLevel="1" x14ac:dyDescent="0.4">
      <c r="A90" s="18"/>
      <c r="B90" s="214" t="s">
        <v>143</v>
      </c>
      <c r="C90" s="214"/>
      <c r="D90" s="96" t="s">
        <v>201</v>
      </c>
      <c r="E90" s="96" t="s">
        <v>201</v>
      </c>
      <c r="F90" s="96" t="s">
        <v>248</v>
      </c>
      <c r="G90" s="96" t="s">
        <v>248</v>
      </c>
      <c r="H90" s="96"/>
      <c r="I90" s="96"/>
      <c r="J90" s="96"/>
      <c r="K90" s="96"/>
      <c r="L90" s="96"/>
      <c r="M90" s="96"/>
      <c r="N90" s="96"/>
      <c r="O90" s="96"/>
      <c r="S90" s="5"/>
      <c r="T90" s="5"/>
      <c r="U90" s="5"/>
      <c r="V90" s="5"/>
    </row>
    <row r="91" spans="1:22" ht="16.5" customHeight="1" outlineLevel="1" x14ac:dyDescent="0.4">
      <c r="A91" s="18"/>
      <c r="B91" s="213" t="s">
        <v>144</v>
      </c>
      <c r="C91" s="214"/>
      <c r="D91" s="26">
        <v>2157.8000000000002</v>
      </c>
      <c r="E91" s="26">
        <v>2157.8000000000002</v>
      </c>
      <c r="F91" s="26">
        <v>3623.8</v>
      </c>
      <c r="G91" s="26">
        <v>3623.8</v>
      </c>
      <c r="H91" s="64"/>
      <c r="I91" s="64"/>
      <c r="J91" s="64"/>
      <c r="K91" s="64"/>
      <c r="L91" s="64"/>
      <c r="M91" s="64"/>
      <c r="N91" s="64"/>
      <c r="O91" s="64"/>
      <c r="S91" s="5"/>
      <c r="T91" s="5"/>
      <c r="U91" s="5"/>
      <c r="V91" s="5"/>
    </row>
    <row r="92" spans="1:22" ht="16.5" customHeight="1" outlineLevel="1" x14ac:dyDescent="0.4">
      <c r="A92" s="18"/>
      <c r="B92" s="213" t="s">
        <v>145</v>
      </c>
      <c r="C92" s="214"/>
      <c r="D92" s="26">
        <v>2170</v>
      </c>
      <c r="E92" s="26">
        <v>2200</v>
      </c>
      <c r="F92" s="26">
        <v>3663.8</v>
      </c>
      <c r="G92" s="26">
        <v>3663.8</v>
      </c>
      <c r="H92" s="64"/>
      <c r="I92" s="64"/>
      <c r="J92" s="64"/>
      <c r="K92" s="64"/>
      <c r="L92" s="64"/>
      <c r="M92" s="64"/>
      <c r="N92" s="64"/>
      <c r="O92" s="64"/>
      <c r="S92" s="5"/>
      <c r="T92" s="5"/>
      <c r="U92" s="5"/>
      <c r="V92" s="5"/>
    </row>
    <row r="93" spans="1:22" ht="28.5" customHeight="1" outlineLevel="1" x14ac:dyDescent="0.4">
      <c r="A93" s="18"/>
      <c r="B93" s="214" t="s">
        <v>77</v>
      </c>
      <c r="C93" s="214"/>
      <c r="D93" s="82" t="s">
        <v>249</v>
      </c>
      <c r="E93" s="82" t="s">
        <v>250</v>
      </c>
      <c r="F93" s="82"/>
      <c r="G93" s="82"/>
      <c r="H93" s="83"/>
      <c r="I93" s="84"/>
      <c r="J93" s="84"/>
      <c r="K93" s="84"/>
      <c r="L93" s="85"/>
      <c r="M93" s="85"/>
      <c r="N93" s="85"/>
      <c r="O93" s="85"/>
      <c r="S93" s="5"/>
      <c r="T93" s="5"/>
      <c r="U93" s="5"/>
      <c r="V93" s="5"/>
    </row>
    <row r="94" spans="1:22" ht="24" outlineLevel="1" x14ac:dyDescent="0.4">
      <c r="A94" s="18"/>
      <c r="B94" s="214" t="s">
        <v>78</v>
      </c>
      <c r="C94" s="214"/>
      <c r="D94" s="86"/>
      <c r="E94" s="86"/>
      <c r="F94" s="86" t="s">
        <v>245</v>
      </c>
      <c r="G94" s="86" t="s">
        <v>246</v>
      </c>
      <c r="H94" s="83"/>
      <c r="I94" s="84"/>
      <c r="J94" s="84"/>
      <c r="K94" s="84"/>
      <c r="L94" s="85"/>
      <c r="M94" s="85"/>
      <c r="N94" s="85"/>
      <c r="O94" s="85"/>
      <c r="S94" s="5"/>
      <c r="T94" s="5"/>
      <c r="U94" s="5"/>
      <c r="V94" s="5"/>
    </row>
    <row r="95" spans="1:22" ht="24" outlineLevel="1" x14ac:dyDescent="0.4">
      <c r="A95" s="18"/>
      <c r="B95" s="214" t="s">
        <v>79</v>
      </c>
      <c r="C95" s="214"/>
      <c r="D95" s="86"/>
      <c r="E95" s="86"/>
      <c r="F95" s="86"/>
      <c r="G95" s="86"/>
      <c r="H95" s="83"/>
      <c r="I95" s="84"/>
      <c r="J95" s="84"/>
      <c r="K95" s="84"/>
      <c r="L95" s="85"/>
      <c r="M95" s="85"/>
      <c r="N95" s="85"/>
      <c r="O95" s="85"/>
      <c r="S95" s="5"/>
      <c r="T95" s="5"/>
      <c r="U95" s="5"/>
      <c r="V95" s="5"/>
    </row>
    <row r="96" spans="1:22" ht="29.25" customHeight="1" outlineLevel="1" x14ac:dyDescent="0.4">
      <c r="A96" s="229" t="s">
        <v>88</v>
      </c>
      <c r="B96" s="225" t="s">
        <v>100</v>
      </c>
      <c r="C96" s="225"/>
      <c r="D96" s="41" t="s">
        <v>169</v>
      </c>
      <c r="E96" s="41" t="s">
        <v>169</v>
      </c>
      <c r="F96" s="41" t="s">
        <v>169</v>
      </c>
      <c r="G96" s="41" t="s">
        <v>169</v>
      </c>
      <c r="H96" s="41" t="s">
        <v>173</v>
      </c>
      <c r="I96" s="41" t="s">
        <v>173</v>
      </c>
      <c r="J96" s="41" t="s">
        <v>173</v>
      </c>
      <c r="K96" s="41" t="s">
        <v>173</v>
      </c>
      <c r="L96" s="41" t="s">
        <v>173</v>
      </c>
      <c r="M96" s="41" t="s">
        <v>173</v>
      </c>
      <c r="N96" s="41" t="s">
        <v>173</v>
      </c>
      <c r="O96" s="41" t="s">
        <v>173</v>
      </c>
      <c r="S96" s="5"/>
      <c r="T96" s="5"/>
      <c r="U96" s="5"/>
      <c r="V96" s="5"/>
    </row>
    <row r="97" spans="1:22" outlineLevel="1" x14ac:dyDescent="0.4">
      <c r="A97" s="229"/>
      <c r="B97" s="214" t="s">
        <v>87</v>
      </c>
      <c r="C97" s="214"/>
      <c r="D97" s="41" t="s">
        <v>209</v>
      </c>
      <c r="E97" s="41" t="s">
        <v>209</v>
      </c>
      <c r="F97" s="41">
        <v>15</v>
      </c>
      <c r="G97" s="41">
        <v>15</v>
      </c>
      <c r="H97" s="41" t="s">
        <v>173</v>
      </c>
      <c r="I97" s="41" t="s">
        <v>173</v>
      </c>
      <c r="J97" s="41" t="s">
        <v>173</v>
      </c>
      <c r="K97" s="41" t="s">
        <v>173</v>
      </c>
      <c r="L97" s="41" t="s">
        <v>173</v>
      </c>
      <c r="M97" s="41" t="s">
        <v>173</v>
      </c>
      <c r="N97" s="41" t="s">
        <v>173</v>
      </c>
      <c r="O97" s="41" t="s">
        <v>173</v>
      </c>
      <c r="S97" s="5"/>
      <c r="T97" s="5"/>
      <c r="U97" s="5"/>
      <c r="V97" s="5"/>
    </row>
    <row r="98" spans="1:22" outlineLevel="1" x14ac:dyDescent="0.4">
      <c r="A98" s="229"/>
      <c r="B98" s="214" t="s">
        <v>109</v>
      </c>
      <c r="C98" s="214"/>
      <c r="D98" s="41">
        <v>1455.4</v>
      </c>
      <c r="E98" s="41">
        <v>1455.4</v>
      </c>
      <c r="F98" s="41">
        <v>1455.4</v>
      </c>
      <c r="G98" s="41">
        <v>1455.4</v>
      </c>
      <c r="H98" s="41" t="s">
        <v>173</v>
      </c>
      <c r="I98" s="41" t="s">
        <v>173</v>
      </c>
      <c r="J98" s="41" t="s">
        <v>173</v>
      </c>
      <c r="K98" s="41" t="s">
        <v>173</v>
      </c>
      <c r="L98" s="41" t="s">
        <v>173</v>
      </c>
      <c r="M98" s="41" t="s">
        <v>173</v>
      </c>
      <c r="N98" s="41" t="s">
        <v>173</v>
      </c>
      <c r="O98" s="41" t="s">
        <v>173</v>
      </c>
      <c r="S98" s="5"/>
      <c r="T98" s="5"/>
      <c r="U98" s="5"/>
      <c r="V98" s="5"/>
    </row>
    <row r="99" spans="1:22" outlineLevel="1" x14ac:dyDescent="0.4">
      <c r="A99" s="229"/>
      <c r="B99" s="213" t="s">
        <v>114</v>
      </c>
      <c r="C99" s="214"/>
      <c r="D99" s="41">
        <v>15</v>
      </c>
      <c r="E99" s="41">
        <v>15</v>
      </c>
      <c r="F99" s="41">
        <v>15</v>
      </c>
      <c r="G99" s="41">
        <v>15</v>
      </c>
      <c r="H99" s="41" t="s">
        <v>173</v>
      </c>
      <c r="I99" s="41" t="s">
        <v>173</v>
      </c>
      <c r="J99" s="41" t="s">
        <v>173</v>
      </c>
      <c r="K99" s="41" t="s">
        <v>173</v>
      </c>
      <c r="L99" s="41" t="s">
        <v>173</v>
      </c>
      <c r="M99" s="41" t="s">
        <v>173</v>
      </c>
      <c r="N99" s="41" t="s">
        <v>173</v>
      </c>
      <c r="O99" s="41" t="s">
        <v>173</v>
      </c>
      <c r="S99" s="5"/>
      <c r="T99" s="5"/>
      <c r="U99" s="5"/>
      <c r="V99" s="5"/>
    </row>
    <row r="100" spans="1:22" ht="20.25" outlineLevel="1" x14ac:dyDescent="0.4">
      <c r="A100" s="229"/>
      <c r="B100" s="213" t="s">
        <v>107</v>
      </c>
      <c r="C100" s="214"/>
      <c r="D100" s="41">
        <v>75</v>
      </c>
      <c r="E100" s="41">
        <v>75</v>
      </c>
      <c r="F100" s="41">
        <v>75</v>
      </c>
      <c r="G100" s="41">
        <v>75</v>
      </c>
      <c r="H100" s="41" t="s">
        <v>173</v>
      </c>
      <c r="I100" s="41" t="s">
        <v>173</v>
      </c>
      <c r="J100" s="41" t="s">
        <v>173</v>
      </c>
      <c r="K100" s="41" t="s">
        <v>173</v>
      </c>
      <c r="L100" s="41" t="s">
        <v>173</v>
      </c>
      <c r="M100" s="41" t="s">
        <v>173</v>
      </c>
      <c r="N100" s="41" t="s">
        <v>173</v>
      </c>
      <c r="O100" s="41" t="s">
        <v>173</v>
      </c>
      <c r="S100" s="5"/>
      <c r="T100" s="5"/>
      <c r="U100" s="5"/>
      <c r="V100" s="5"/>
    </row>
    <row r="101" spans="1:22" ht="20.25" outlineLevel="1" x14ac:dyDescent="0.4">
      <c r="A101" s="229"/>
      <c r="B101" s="213" t="s">
        <v>110</v>
      </c>
      <c r="C101" s="214"/>
      <c r="D101" s="41">
        <v>0</v>
      </c>
      <c r="E101" s="41">
        <v>0</v>
      </c>
      <c r="F101" s="41" t="s">
        <v>210</v>
      </c>
      <c r="G101" s="41" t="s">
        <v>210</v>
      </c>
      <c r="H101" s="41" t="s">
        <v>173</v>
      </c>
      <c r="I101" s="41" t="s">
        <v>173</v>
      </c>
      <c r="J101" s="41" t="s">
        <v>173</v>
      </c>
      <c r="K101" s="41" t="s">
        <v>173</v>
      </c>
      <c r="L101" s="41" t="s">
        <v>173</v>
      </c>
      <c r="M101" s="41" t="s">
        <v>173</v>
      </c>
      <c r="N101" s="41" t="s">
        <v>173</v>
      </c>
      <c r="O101" s="41" t="s">
        <v>173</v>
      </c>
      <c r="S101" s="5"/>
      <c r="T101" s="5"/>
      <c r="U101" s="5"/>
      <c r="V101" s="5"/>
    </row>
    <row r="102" spans="1:22" outlineLevel="1" x14ac:dyDescent="0.4">
      <c r="A102" s="229"/>
      <c r="B102" s="214" t="s">
        <v>102</v>
      </c>
      <c r="C102" s="214"/>
      <c r="D102" s="41" t="s">
        <v>170</v>
      </c>
      <c r="E102" s="41" t="s">
        <v>170</v>
      </c>
      <c r="F102" s="41" t="s">
        <v>170</v>
      </c>
      <c r="G102" s="41" t="s">
        <v>170</v>
      </c>
      <c r="H102" s="41" t="s">
        <v>173</v>
      </c>
      <c r="I102" s="41" t="s">
        <v>173</v>
      </c>
      <c r="J102" s="41" t="s">
        <v>173</v>
      </c>
      <c r="K102" s="41" t="s">
        <v>173</v>
      </c>
      <c r="L102" s="41" t="s">
        <v>173</v>
      </c>
      <c r="M102" s="41" t="s">
        <v>173</v>
      </c>
      <c r="N102" s="41" t="s">
        <v>173</v>
      </c>
      <c r="O102" s="41" t="s">
        <v>173</v>
      </c>
      <c r="S102" s="5"/>
      <c r="T102" s="5"/>
      <c r="U102" s="5"/>
      <c r="V102" s="5"/>
    </row>
    <row r="103" spans="1:22" ht="33" customHeight="1" outlineLevel="1" x14ac:dyDescent="0.4">
      <c r="A103" s="229"/>
      <c r="B103" s="225" t="s">
        <v>105</v>
      </c>
      <c r="C103" s="214"/>
      <c r="D103" s="41">
        <f>IFERROR(D98-((D100-1)/2-D101)*12*D99/1000,"")</f>
        <v>1448.74</v>
      </c>
      <c r="E103" s="41">
        <f t="shared" ref="E103:O103" si="18">IFERROR(E98-((E100-1)/2-E101)*12*E99/1000,"")</f>
        <v>1448.74</v>
      </c>
      <c r="F103" s="41">
        <f t="shared" si="18"/>
        <v>1448.74</v>
      </c>
      <c r="G103" s="41">
        <f t="shared" si="18"/>
        <v>1448.74</v>
      </c>
      <c r="H103" s="41" t="str">
        <f t="shared" si="18"/>
        <v/>
      </c>
      <c r="I103" s="41" t="str">
        <f t="shared" si="18"/>
        <v/>
      </c>
      <c r="J103" s="41" t="str">
        <f t="shared" si="18"/>
        <v/>
      </c>
      <c r="K103" s="41" t="str">
        <f t="shared" si="18"/>
        <v/>
      </c>
      <c r="L103" s="41" t="str">
        <f t="shared" si="18"/>
        <v/>
      </c>
      <c r="M103" s="41" t="str">
        <f t="shared" si="18"/>
        <v/>
      </c>
      <c r="N103" s="41" t="str">
        <f t="shared" si="18"/>
        <v/>
      </c>
      <c r="O103" s="41" t="str">
        <f t="shared" si="18"/>
        <v/>
      </c>
      <c r="S103" s="5"/>
      <c r="T103" s="5"/>
      <c r="U103" s="5"/>
      <c r="V103" s="5"/>
    </row>
    <row r="104" spans="1:22" ht="25.5" customHeight="1" outlineLevel="1" x14ac:dyDescent="0.4">
      <c r="A104" s="229" t="s">
        <v>89</v>
      </c>
      <c r="B104" s="225" t="s">
        <v>101</v>
      </c>
      <c r="C104" s="225"/>
      <c r="D104" s="42" t="s">
        <v>169</v>
      </c>
      <c r="E104" s="42" t="s">
        <v>169</v>
      </c>
      <c r="F104" s="42" t="s">
        <v>169</v>
      </c>
      <c r="G104" s="42" t="s">
        <v>169</v>
      </c>
      <c r="H104" s="42" t="s">
        <v>173</v>
      </c>
      <c r="I104" s="42" t="s">
        <v>173</v>
      </c>
      <c r="J104" s="42" t="s">
        <v>173</v>
      </c>
      <c r="K104" s="42" t="s">
        <v>173</v>
      </c>
      <c r="L104" s="42" t="s">
        <v>173</v>
      </c>
      <c r="M104" s="42" t="s">
        <v>173</v>
      </c>
      <c r="N104" s="42" t="s">
        <v>173</v>
      </c>
      <c r="O104" s="42" t="s">
        <v>173</v>
      </c>
      <c r="S104" s="5"/>
      <c r="T104" s="5"/>
      <c r="U104" s="5"/>
      <c r="V104" s="5"/>
    </row>
    <row r="105" spans="1:22" outlineLevel="1" x14ac:dyDescent="0.4">
      <c r="A105" s="229"/>
      <c r="B105" s="214" t="s">
        <v>86</v>
      </c>
      <c r="C105" s="214"/>
      <c r="D105" s="42">
        <v>5</v>
      </c>
      <c r="E105" s="42">
        <v>5</v>
      </c>
      <c r="F105" s="42">
        <v>5</v>
      </c>
      <c r="G105" s="42">
        <v>5</v>
      </c>
      <c r="H105" s="42" t="s">
        <v>173</v>
      </c>
      <c r="I105" s="42" t="s">
        <v>173</v>
      </c>
      <c r="J105" s="42" t="s">
        <v>173</v>
      </c>
      <c r="K105" s="42" t="s">
        <v>173</v>
      </c>
      <c r="L105" s="42" t="s">
        <v>173</v>
      </c>
      <c r="M105" s="42" t="s">
        <v>173</v>
      </c>
      <c r="N105" s="42" t="s">
        <v>173</v>
      </c>
      <c r="O105" s="42" t="s">
        <v>173</v>
      </c>
      <c r="S105" s="5"/>
      <c r="T105" s="5"/>
      <c r="U105" s="5"/>
      <c r="V105" s="5"/>
    </row>
    <row r="106" spans="1:22" outlineLevel="1" x14ac:dyDescent="0.4">
      <c r="A106" s="229"/>
      <c r="B106" s="214" t="s">
        <v>108</v>
      </c>
      <c r="C106" s="214"/>
      <c r="D106" s="42">
        <v>730.5</v>
      </c>
      <c r="E106" s="42">
        <v>730.5</v>
      </c>
      <c r="F106" s="42">
        <v>730.5</v>
      </c>
      <c r="G106" s="42">
        <v>730.5</v>
      </c>
      <c r="H106" s="42" t="s">
        <v>173</v>
      </c>
      <c r="I106" s="42" t="s">
        <v>173</v>
      </c>
      <c r="J106" s="42" t="s">
        <v>173</v>
      </c>
      <c r="K106" s="42" t="s">
        <v>173</v>
      </c>
      <c r="L106" s="42" t="s">
        <v>173</v>
      </c>
      <c r="M106" s="42" t="s">
        <v>173</v>
      </c>
      <c r="N106" s="42" t="s">
        <v>173</v>
      </c>
      <c r="O106" s="42" t="s">
        <v>173</v>
      </c>
      <c r="S106" s="5"/>
      <c r="T106" s="5"/>
      <c r="U106" s="5"/>
      <c r="V106" s="5"/>
    </row>
    <row r="107" spans="1:22" outlineLevel="1" x14ac:dyDescent="0.4">
      <c r="A107" s="229"/>
      <c r="B107" s="213" t="s">
        <v>115</v>
      </c>
      <c r="C107" s="214"/>
      <c r="D107" s="42">
        <v>15</v>
      </c>
      <c r="E107" s="42">
        <v>15</v>
      </c>
      <c r="F107" s="42">
        <v>15</v>
      </c>
      <c r="G107" s="42">
        <v>15</v>
      </c>
      <c r="H107" s="42" t="s">
        <v>173</v>
      </c>
      <c r="I107" s="42"/>
      <c r="J107" s="42" t="s">
        <v>173</v>
      </c>
      <c r="K107" s="42" t="s">
        <v>173</v>
      </c>
      <c r="L107" s="42" t="s">
        <v>173</v>
      </c>
      <c r="M107" s="42" t="s">
        <v>173</v>
      </c>
      <c r="N107" s="42" t="s">
        <v>173</v>
      </c>
      <c r="O107" s="42" t="s">
        <v>173</v>
      </c>
      <c r="S107" s="5"/>
      <c r="T107" s="5"/>
      <c r="U107" s="5"/>
      <c r="V107" s="5"/>
    </row>
    <row r="108" spans="1:22" ht="20.25" outlineLevel="1" x14ac:dyDescent="0.4">
      <c r="A108" s="229"/>
      <c r="B108" s="213" t="s">
        <v>112</v>
      </c>
      <c r="C108" s="214"/>
      <c r="D108" s="42">
        <v>25</v>
      </c>
      <c r="E108" s="42">
        <v>25</v>
      </c>
      <c r="F108" s="42">
        <v>25</v>
      </c>
      <c r="G108" s="42">
        <v>25</v>
      </c>
      <c r="H108" s="42" t="s">
        <v>173</v>
      </c>
      <c r="I108" s="42" t="s">
        <v>173</v>
      </c>
      <c r="J108" s="42" t="s">
        <v>173</v>
      </c>
      <c r="K108" s="42" t="s">
        <v>173</v>
      </c>
      <c r="L108" s="42" t="s">
        <v>173</v>
      </c>
      <c r="M108" s="42" t="s">
        <v>173</v>
      </c>
      <c r="N108" s="42" t="s">
        <v>173</v>
      </c>
      <c r="O108" s="42" t="s">
        <v>173</v>
      </c>
      <c r="S108" s="5"/>
      <c r="T108" s="5"/>
      <c r="U108" s="5"/>
      <c r="V108" s="5"/>
    </row>
    <row r="109" spans="1:22" ht="20.25" outlineLevel="1" x14ac:dyDescent="0.4">
      <c r="A109" s="229"/>
      <c r="B109" s="213" t="s">
        <v>111</v>
      </c>
      <c r="C109" s="214"/>
      <c r="D109" s="42" t="s">
        <v>210</v>
      </c>
      <c r="E109" s="42" t="s">
        <v>210</v>
      </c>
      <c r="F109" s="42">
        <v>0</v>
      </c>
      <c r="G109" s="42">
        <v>0</v>
      </c>
      <c r="H109" s="42" t="s">
        <v>173</v>
      </c>
      <c r="I109" s="42" t="s">
        <v>173</v>
      </c>
      <c r="J109" s="42" t="s">
        <v>173</v>
      </c>
      <c r="K109" s="42" t="s">
        <v>173</v>
      </c>
      <c r="L109" s="42" t="s">
        <v>173</v>
      </c>
      <c r="M109" s="42" t="s">
        <v>173</v>
      </c>
      <c r="N109" s="42" t="s">
        <v>173</v>
      </c>
      <c r="O109" s="42" t="s">
        <v>173</v>
      </c>
      <c r="S109" s="5"/>
      <c r="T109" s="5"/>
      <c r="U109" s="5"/>
      <c r="V109" s="5"/>
    </row>
    <row r="110" spans="1:22" outlineLevel="1" x14ac:dyDescent="0.4">
      <c r="A110" s="229"/>
      <c r="B110" s="214" t="s">
        <v>103</v>
      </c>
      <c r="C110" s="214"/>
      <c r="D110" s="42" t="s">
        <v>170</v>
      </c>
      <c r="E110" s="42" t="s">
        <v>170</v>
      </c>
      <c r="F110" s="42" t="s">
        <v>170</v>
      </c>
      <c r="G110" s="42" t="s">
        <v>170</v>
      </c>
      <c r="H110" s="42" t="s">
        <v>173</v>
      </c>
      <c r="I110" s="42" t="s">
        <v>173</v>
      </c>
      <c r="J110" s="42" t="s">
        <v>173</v>
      </c>
      <c r="K110" s="42" t="s">
        <v>173</v>
      </c>
      <c r="L110" s="42" t="s">
        <v>173</v>
      </c>
      <c r="M110" s="42" t="s">
        <v>173</v>
      </c>
      <c r="N110" s="42" t="s">
        <v>173</v>
      </c>
      <c r="O110" s="42" t="s">
        <v>173</v>
      </c>
      <c r="S110" s="5"/>
      <c r="T110" s="5"/>
      <c r="U110" s="5"/>
      <c r="V110" s="5"/>
    </row>
    <row r="111" spans="1:22" ht="29.25" customHeight="1" outlineLevel="1" x14ac:dyDescent="0.4">
      <c r="A111" s="229"/>
      <c r="B111" s="225" t="s">
        <v>106</v>
      </c>
      <c r="C111" s="214"/>
      <c r="D111" s="68">
        <f>IFERROR(IF(D104&lt;&gt;"-",D106-((D108-1)/2-D109)*12*D107/1000,IFERROR(MID(#REF!,FIND("RBY:",#REF!)+4,FIND(CHAR(10)&amp;"IMDF:",#REF!)-FIND("RBY:",#REF!)-4),"")),"")</f>
        <v>728.34</v>
      </c>
      <c r="E111" s="68">
        <f>IFERROR(IF(E104&lt;&gt;"-",E106-((E108-1)/2-E109)*12*E107/1000,IFERROR(MID(#REF!,FIND("RBY:",#REF!)+4,FIND(CHAR(10)&amp;"IMDF:",#REF!)-FIND("RBY:",#REF!)-4),"")),"")</f>
        <v>728.34</v>
      </c>
      <c r="F111" s="68">
        <f>IFERROR(IF(F104&lt;&gt;"-",F106-((F108-1)/2-F109)*12*F107/1000,IFERROR(MID(#REF!,FIND("RBY:",#REF!)+4,FIND(CHAR(10)&amp;"IMDF:",#REF!)-FIND("RBY:",#REF!)-4),"")),"")</f>
        <v>728.34</v>
      </c>
      <c r="G111" s="68">
        <f>IFERROR(IF(G104&lt;&gt;"-",G106-((G108-1)/2-G109)*12*G107/1000,IFERROR(MID(#REF!,FIND("RBY:",#REF!)+4,FIND(CHAR(10)&amp;"IMDF:",#REF!)-FIND("RBY:",#REF!)-4),"")),"")</f>
        <v>728.34</v>
      </c>
      <c r="H111" s="68" t="str">
        <f>IFERROR(IF(H104&lt;&gt;"-",H106-((H108-1)/2-H109)*12*H107/1000,IFERROR(MID(#REF!,FIND("RBY:",#REF!)+4,FIND(CHAR(10)&amp;"IMDF:",#REF!)-FIND("RBY:",#REF!)-4),"")),"")</f>
        <v/>
      </c>
      <c r="I111" s="68" t="str">
        <f>IFERROR(IF(I104&lt;&gt;"-",I106-((I108-1)/2-I109)*12*I107/1000,IFERROR(MID(#REF!,FIND("RBY:",#REF!)+4,FIND(CHAR(10)&amp;"IMDF:",#REF!)-FIND("RBY:",#REF!)-4),"")),"")</f>
        <v/>
      </c>
      <c r="J111" s="68" t="str">
        <f>IFERROR(IF(J104&lt;&gt;"-",J106-((J108-1)/2-J109)*12*J107/1000,IFERROR(MID(#REF!,FIND("RBY:",#REF!)+4,FIND(CHAR(10)&amp;"IMDF:",#REF!)-FIND("RBY:",#REF!)-4),"")),"")</f>
        <v/>
      </c>
      <c r="K111" s="68" t="str">
        <f>IFERROR(IF(K104&lt;&gt;"-",K106-((K108-1)/2-K109)*12*K107/1000,IFERROR(MID(#REF!,FIND("RBY:",#REF!)+4,FIND(CHAR(10)&amp;"IMDF:",#REF!)-FIND("RBY:",#REF!)-4),"")),"")</f>
        <v/>
      </c>
      <c r="L111" s="68" t="str">
        <f>IFERROR(IF(L104&lt;&gt;"-",L106-((L108-1)/2-L109)*12*L107/1000,IFERROR(MID(#REF!,FIND("RBY:",#REF!)+4,FIND(CHAR(10)&amp;"IMDF:",#REF!)-FIND("RBY:",#REF!)-4),"")),"")</f>
        <v/>
      </c>
      <c r="M111" s="68" t="str">
        <f>IFERROR(IF(M104&lt;&gt;"-",M106-((M108-1)/2-M109)*12*M107/1000,IFERROR(MID(#REF!,FIND("RBY:",#REF!)+4,FIND(CHAR(10)&amp;"IMDF:",#REF!)-FIND("RBY:",#REF!)-4),"")),"")</f>
        <v/>
      </c>
      <c r="N111" s="68" t="str">
        <f>IFERROR(IF(N104&lt;&gt;"-",N106-((N108-1)/2-N109)*12*N107/1000,IFERROR(MID(#REF!,FIND("RBY:",#REF!)+4,FIND(CHAR(10)&amp;"IMDF:",#REF!)-FIND("RBY:",#REF!)-4),"")),"")</f>
        <v/>
      </c>
      <c r="O111" s="68" t="str">
        <f>IFERROR(IF(O104&lt;&gt;"-",O106-((O108-1)/2-O109)*12*O107/1000,IFERROR(MID(#REF!,FIND("RBY:",#REF!)+4,FIND(CHAR(10)&amp;"IMDF:",#REF!)-FIND("RBY:",#REF!)-4),"")),"")</f>
        <v/>
      </c>
      <c r="S111" s="5"/>
      <c r="T111" s="5"/>
      <c r="U111" s="5"/>
      <c r="V111" s="5"/>
    </row>
    <row r="112" spans="1:22" ht="21" customHeight="1" outlineLevel="1" x14ac:dyDescent="0.4">
      <c r="A112" s="18"/>
      <c r="B112" s="220" t="s">
        <v>113</v>
      </c>
      <c r="C112" s="221"/>
      <c r="D112" s="69">
        <v>2169.14</v>
      </c>
      <c r="E112" s="69">
        <v>2169.14</v>
      </c>
      <c r="F112" s="70">
        <v>3625.82</v>
      </c>
      <c r="G112" s="70">
        <v>3625.82</v>
      </c>
      <c r="H112" s="70" t="s">
        <v>173</v>
      </c>
      <c r="I112" s="70" t="s">
        <v>173</v>
      </c>
      <c r="J112" s="70" t="s">
        <v>173</v>
      </c>
      <c r="K112" s="70" t="s">
        <v>173</v>
      </c>
      <c r="L112" s="70" t="s">
        <v>173</v>
      </c>
      <c r="M112" s="70" t="s">
        <v>173</v>
      </c>
      <c r="N112" s="70" t="s">
        <v>173</v>
      </c>
      <c r="O112" s="70" t="s">
        <v>173</v>
      </c>
      <c r="S112" s="5"/>
      <c r="T112" s="5"/>
      <c r="U112" s="5"/>
      <c r="V112" s="5"/>
    </row>
    <row r="113" spans="1:22" ht="17.25" customHeight="1" outlineLevel="1" x14ac:dyDescent="0.4">
      <c r="A113" s="66"/>
      <c r="B113" s="222"/>
      <c r="C113" s="223"/>
      <c r="D113" s="67"/>
      <c r="E113" s="67" t="s">
        <v>173</v>
      </c>
      <c r="F113" s="67" t="s">
        <v>173</v>
      </c>
      <c r="G113" s="67" t="s">
        <v>173</v>
      </c>
      <c r="H113" s="70" t="s">
        <v>173</v>
      </c>
      <c r="I113" s="70" t="s">
        <v>173</v>
      </c>
      <c r="J113" s="70" t="s">
        <v>173</v>
      </c>
      <c r="K113" s="70" t="s">
        <v>173</v>
      </c>
      <c r="L113" s="70" t="s">
        <v>173</v>
      </c>
      <c r="M113" s="70" t="s">
        <v>173</v>
      </c>
      <c r="N113" s="70" t="s">
        <v>173</v>
      </c>
      <c r="O113" s="70" t="s">
        <v>173</v>
      </c>
      <c r="S113" s="5"/>
      <c r="T113" s="5"/>
      <c r="U113" s="5"/>
      <c r="V113" s="5"/>
    </row>
    <row r="114" spans="1:22" ht="54" customHeight="1" outlineLevel="1" x14ac:dyDescent="0.4">
      <c r="A114" s="18"/>
      <c r="B114" s="216" t="s">
        <v>151</v>
      </c>
      <c r="C114" s="217"/>
      <c r="D114" s="218"/>
      <c r="E114" s="218"/>
      <c r="F114" s="218"/>
      <c r="G114" s="219"/>
      <c r="S114" s="5"/>
      <c r="T114" s="5"/>
      <c r="U114" s="5"/>
      <c r="V114" s="5"/>
    </row>
    <row r="115" spans="1:22" ht="54" customHeight="1" outlineLevel="1" x14ac:dyDescent="0.4">
      <c r="A115" s="18"/>
      <c r="B115" s="236" t="s">
        <v>251</v>
      </c>
      <c r="C115" s="218"/>
      <c r="D115" s="218"/>
      <c r="E115" s="218"/>
      <c r="F115" s="218"/>
      <c r="G115" s="219"/>
      <c r="S115" s="5"/>
      <c r="T115" s="5"/>
      <c r="U115" s="5"/>
      <c r="V115" s="5"/>
    </row>
    <row r="116" spans="1:22" s="72" customFormat="1" ht="19.5" outlineLevel="1" thickBot="1" x14ac:dyDescent="0.45"/>
    <row r="117" spans="1:22" ht="24" x14ac:dyDescent="0.4">
      <c r="B117" s="208" t="s">
        <v>186</v>
      </c>
      <c r="C117" s="209"/>
      <c r="D117" s="209"/>
      <c r="E117" s="209"/>
      <c r="F117" s="209"/>
      <c r="G117" s="209"/>
      <c r="H117" s="209"/>
      <c r="I117" s="209"/>
      <c r="J117" s="209"/>
      <c r="K117" s="209"/>
      <c r="L117" s="209"/>
      <c r="M117" s="209"/>
      <c r="N117" s="210"/>
      <c r="O117" s="18"/>
    </row>
    <row r="118" spans="1:22" ht="21" customHeight="1" outlineLevel="1" x14ac:dyDescent="0.4">
      <c r="B118" s="237" t="s">
        <v>193</v>
      </c>
      <c r="C118" s="238"/>
      <c r="D118" s="238"/>
      <c r="E118" s="238"/>
      <c r="F118" s="238"/>
      <c r="G118" s="238"/>
      <c r="H118" s="238"/>
      <c r="I118" s="238"/>
      <c r="J118" s="238"/>
      <c r="K118" s="238"/>
      <c r="L118" s="238"/>
      <c r="M118" s="238"/>
      <c r="N118" s="239"/>
      <c r="O118" s="95"/>
    </row>
    <row r="119" spans="1:22" ht="19.5" outlineLevel="1" thickBot="1" x14ac:dyDescent="0.45">
      <c r="R119" s="21"/>
      <c r="S119" s="21"/>
      <c r="T119" s="21"/>
      <c r="U119" s="21"/>
    </row>
    <row r="120" spans="1:22" ht="15.75" customHeight="1" outlineLevel="1" thickBot="1" x14ac:dyDescent="0.45">
      <c r="B120" s="211" t="s">
        <v>90</v>
      </c>
      <c r="C120" s="211"/>
      <c r="D120" s="211"/>
      <c r="E120" s="211"/>
      <c r="F120" s="211"/>
      <c r="G120" s="211"/>
      <c r="H120" s="211"/>
      <c r="I120" s="211"/>
      <c r="J120" s="211"/>
      <c r="K120" s="211"/>
      <c r="L120" s="211"/>
      <c r="M120" s="211"/>
      <c r="R120" s="21"/>
      <c r="S120" s="21"/>
      <c r="T120" s="21"/>
      <c r="U120" s="21"/>
    </row>
    <row r="121" spans="1:22" ht="15.75" customHeight="1" outlineLevel="1" thickBot="1" x14ac:dyDescent="0.45">
      <c r="B121" s="211" t="s">
        <v>74</v>
      </c>
      <c r="C121" s="211" t="s">
        <v>91</v>
      </c>
      <c r="D121" s="211"/>
      <c r="E121" s="211"/>
      <c r="F121" s="211"/>
      <c r="G121" s="211"/>
      <c r="H121" s="211"/>
      <c r="I121" s="211" t="s">
        <v>75</v>
      </c>
      <c r="J121" s="211"/>
      <c r="K121" s="211" t="s">
        <v>92</v>
      </c>
      <c r="L121" s="211"/>
      <c r="M121" s="211"/>
    </row>
    <row r="122" spans="1:22" ht="15.75" customHeight="1" outlineLevel="1" thickBot="1" x14ac:dyDescent="0.45">
      <c r="B122" s="211"/>
      <c r="C122" s="211" t="s">
        <v>70</v>
      </c>
      <c r="D122" s="211"/>
      <c r="E122" s="211"/>
      <c r="F122" s="211"/>
      <c r="G122" s="29" t="s">
        <v>93</v>
      </c>
      <c r="H122" s="29" t="s">
        <v>72</v>
      </c>
      <c r="I122" s="29" t="s">
        <v>76</v>
      </c>
      <c r="J122" s="215" t="s">
        <v>96</v>
      </c>
      <c r="K122" s="29" t="s">
        <v>97</v>
      </c>
      <c r="L122" s="211" t="s">
        <v>98</v>
      </c>
      <c r="M122" s="211"/>
    </row>
    <row r="123" spans="1:22" ht="27.75" customHeight="1" outlineLevel="1" thickBot="1" x14ac:dyDescent="0.45">
      <c r="B123" s="211"/>
      <c r="C123" s="211" t="s">
        <v>71</v>
      </c>
      <c r="D123" s="211"/>
      <c r="E123" s="211" t="s">
        <v>72</v>
      </c>
      <c r="F123" s="211"/>
      <c r="G123" s="29" t="s">
        <v>94</v>
      </c>
      <c r="H123" s="29" t="s">
        <v>94</v>
      </c>
      <c r="I123" s="29" t="s">
        <v>95</v>
      </c>
      <c r="J123" s="215"/>
      <c r="K123" s="29" t="s">
        <v>95</v>
      </c>
      <c r="L123" s="211" t="s">
        <v>99</v>
      </c>
      <c r="M123" s="211"/>
    </row>
    <row r="124" spans="1:22" ht="19.5" outlineLevel="1" thickBot="1" x14ac:dyDescent="0.45">
      <c r="B124" s="211"/>
      <c r="C124" s="29" t="s">
        <v>85</v>
      </c>
      <c r="D124" s="29" t="s">
        <v>73</v>
      </c>
      <c r="E124" s="29" t="s">
        <v>85</v>
      </c>
      <c r="F124" s="29" t="s">
        <v>73</v>
      </c>
      <c r="G124" s="45"/>
      <c r="H124" s="45"/>
      <c r="I124" s="45"/>
      <c r="J124" s="215"/>
      <c r="K124" s="45"/>
      <c r="L124" s="45"/>
      <c r="M124" s="45"/>
    </row>
    <row r="125" spans="1:22" ht="15.75" customHeight="1" outlineLevel="1" thickBot="1" x14ac:dyDescent="0.45">
      <c r="B125" s="233" t="s">
        <v>211</v>
      </c>
      <c r="C125" s="234"/>
      <c r="D125" s="234"/>
      <c r="E125" s="234"/>
      <c r="F125" s="234"/>
      <c r="G125" s="234"/>
      <c r="H125" s="234"/>
      <c r="I125" s="234"/>
      <c r="J125" s="234"/>
      <c r="K125" s="234"/>
      <c r="L125" s="234"/>
      <c r="M125" s="235"/>
    </row>
    <row r="126" spans="1:22" ht="38.25" customHeight="1" outlineLevel="1" thickBot="1" x14ac:dyDescent="0.45">
      <c r="B126" s="30">
        <v>1</v>
      </c>
      <c r="C126" s="27" t="s">
        <v>208</v>
      </c>
      <c r="D126" s="27" t="s">
        <v>172</v>
      </c>
      <c r="E126" s="27" t="s">
        <v>256</v>
      </c>
      <c r="F126" s="27" t="s">
        <v>172</v>
      </c>
      <c r="G126" s="30" t="s">
        <v>257</v>
      </c>
      <c r="H126" s="30" t="s">
        <v>258</v>
      </c>
      <c r="I126" s="30" t="s">
        <v>212</v>
      </c>
      <c r="J126" s="30" t="s">
        <v>213</v>
      </c>
      <c r="K126" s="30" t="s">
        <v>214</v>
      </c>
      <c r="L126" s="30" t="s">
        <v>170</v>
      </c>
      <c r="M126" s="30" t="s">
        <v>170</v>
      </c>
    </row>
    <row r="127" spans="1:22" ht="19.5" outlineLevel="1" thickBot="1" x14ac:dyDescent="0.45"/>
    <row r="128" spans="1:22" ht="24.75" thickBot="1" x14ac:dyDescent="0.45">
      <c r="B128" s="185" t="s">
        <v>187</v>
      </c>
      <c r="C128" s="186"/>
      <c r="D128" s="186"/>
      <c r="E128" s="186"/>
      <c r="F128" s="186"/>
      <c r="G128" s="186"/>
      <c r="H128" s="186"/>
      <c r="I128" s="186"/>
      <c r="J128" s="186"/>
      <c r="K128" s="186"/>
      <c r="L128" s="186"/>
      <c r="M128" s="186"/>
      <c r="N128" s="187"/>
      <c r="O128" s="103"/>
    </row>
    <row r="129" spans="2:15" ht="25.5" customHeight="1" outlineLevel="1" x14ac:dyDescent="0.4">
      <c r="B129" s="230" t="s">
        <v>192</v>
      </c>
      <c r="C129" s="231"/>
      <c r="D129" s="231"/>
      <c r="E129" s="231"/>
      <c r="F129" s="231"/>
      <c r="G129" s="231"/>
      <c r="H129" s="231"/>
      <c r="I129" s="231"/>
      <c r="J129" s="231"/>
      <c r="K129" s="231"/>
      <c r="L129" s="231"/>
      <c r="M129" s="231"/>
      <c r="N129" s="232"/>
      <c r="O129" s="103"/>
    </row>
    <row r="130" spans="2:15" ht="19.5" outlineLevel="1" thickBot="1" x14ac:dyDescent="0.45"/>
    <row r="131" spans="2:15" ht="19.5" outlineLevel="1" thickBot="1" x14ac:dyDescent="0.45">
      <c r="B131" s="195" t="s">
        <v>50</v>
      </c>
      <c r="C131" s="182" t="s">
        <v>51</v>
      </c>
      <c r="D131" s="183"/>
      <c r="E131" s="183"/>
      <c r="F131" s="183"/>
      <c r="G131" s="183"/>
      <c r="H131" s="183"/>
      <c r="I131" s="184"/>
    </row>
    <row r="132" spans="2:15" ht="24.75" outlineLevel="1" thickBot="1" x14ac:dyDescent="0.45">
      <c r="B132" s="196"/>
      <c r="C132" s="104" t="s">
        <v>52</v>
      </c>
      <c r="D132" s="191" t="s">
        <v>53</v>
      </c>
      <c r="E132" s="192"/>
      <c r="F132" s="193"/>
      <c r="G132" s="104" t="s">
        <v>54</v>
      </c>
      <c r="H132" s="104" t="s">
        <v>55</v>
      </c>
      <c r="I132" s="109" t="s">
        <v>4</v>
      </c>
    </row>
    <row r="133" spans="2:15" outlineLevel="1" x14ac:dyDescent="0.4">
      <c r="B133" s="125" t="s">
        <v>230</v>
      </c>
      <c r="C133" s="110" t="s">
        <v>259</v>
      </c>
      <c r="D133" s="171" t="s">
        <v>223</v>
      </c>
      <c r="E133" s="171" t="s">
        <v>0</v>
      </c>
      <c r="F133" s="171" t="s">
        <v>224</v>
      </c>
      <c r="G133" s="171">
        <v>-50</v>
      </c>
      <c r="H133" s="169">
        <v>1</v>
      </c>
      <c r="I133" s="169">
        <v>2</v>
      </c>
    </row>
    <row r="134" spans="2:15" ht="19.5" outlineLevel="1" thickBot="1" x14ac:dyDescent="0.45">
      <c r="B134" s="120"/>
      <c r="C134" s="2" t="s">
        <v>222</v>
      </c>
      <c r="D134" s="172"/>
      <c r="E134" s="172"/>
      <c r="F134" s="172"/>
      <c r="G134" s="172"/>
      <c r="H134" s="170"/>
      <c r="I134" s="170"/>
    </row>
    <row r="135" spans="2:15" ht="19.5" outlineLevel="1" thickBot="1" x14ac:dyDescent="0.45">
      <c r="B135" s="126"/>
      <c r="C135" s="2" t="s">
        <v>167</v>
      </c>
      <c r="D135" s="1" t="s">
        <v>223</v>
      </c>
      <c r="E135" s="1" t="s">
        <v>0</v>
      </c>
      <c r="F135" s="1" t="s">
        <v>224</v>
      </c>
      <c r="G135" s="1">
        <v>-50</v>
      </c>
      <c r="H135" s="94">
        <v>1</v>
      </c>
      <c r="I135" s="94" t="s">
        <v>225</v>
      </c>
    </row>
    <row r="136" spans="2:15" ht="117.75" customHeight="1" thickBot="1" x14ac:dyDescent="0.45">
      <c r="B136" s="166" t="s">
        <v>260</v>
      </c>
      <c r="C136" s="167"/>
      <c r="D136" s="167"/>
      <c r="E136" s="167"/>
      <c r="F136" s="167"/>
      <c r="G136" s="167"/>
      <c r="H136" s="167"/>
      <c r="I136" s="168"/>
    </row>
  </sheetData>
  <mergeCells count="90">
    <mergeCell ref="I14:I15"/>
    <mergeCell ref="D14:D15"/>
    <mergeCell ref="E14:E15"/>
    <mergeCell ref="F14:F15"/>
    <mergeCell ref="G14:G15"/>
    <mergeCell ref="H14:H15"/>
    <mergeCell ref="E11:E12"/>
    <mergeCell ref="F11:F12"/>
    <mergeCell ref="G11:G12"/>
    <mergeCell ref="H11:H12"/>
    <mergeCell ref="I11:I12"/>
    <mergeCell ref="B131:B132"/>
    <mergeCell ref="C131:I131"/>
    <mergeCell ref="D132:F132"/>
    <mergeCell ref="A96:A103"/>
    <mergeCell ref="B129:N129"/>
    <mergeCell ref="B125:M125"/>
    <mergeCell ref="B120:M120"/>
    <mergeCell ref="C121:H121"/>
    <mergeCell ref="C122:F122"/>
    <mergeCell ref="B121:B124"/>
    <mergeCell ref="K121:M121"/>
    <mergeCell ref="E123:F123"/>
    <mergeCell ref="B115:G115"/>
    <mergeCell ref="B118:N118"/>
    <mergeCell ref="A104:A111"/>
    <mergeCell ref="B109:C109"/>
    <mergeCell ref="B97:C97"/>
    <mergeCell ref="B111:C111"/>
    <mergeCell ref="B110:C110"/>
    <mergeCell ref="B102:C102"/>
    <mergeCell ref="B101:C101"/>
    <mergeCell ref="B99:C99"/>
    <mergeCell ref="B107:C107"/>
    <mergeCell ref="B103:C103"/>
    <mergeCell ref="B112:C113"/>
    <mergeCell ref="B66:C66"/>
    <mergeCell ref="B98:C98"/>
    <mergeCell ref="B106:C106"/>
    <mergeCell ref="B105:C105"/>
    <mergeCell ref="B104:C104"/>
    <mergeCell ref="B96:C96"/>
    <mergeCell ref="B78:B83"/>
    <mergeCell ref="B85:N85"/>
    <mergeCell ref="B94:C94"/>
    <mergeCell ref="B95:C95"/>
    <mergeCell ref="B92:C92"/>
    <mergeCell ref="B93:C93"/>
    <mergeCell ref="B90:C90"/>
    <mergeCell ref="B100:C100"/>
    <mergeCell ref="B108:C108"/>
    <mergeCell ref="B128:N128"/>
    <mergeCell ref="B42:B43"/>
    <mergeCell ref="B44:B61"/>
    <mergeCell ref="C42:M42"/>
    <mergeCell ref="D43:F43"/>
    <mergeCell ref="J43:M43"/>
    <mergeCell ref="B86:N86"/>
    <mergeCell ref="B117:N117"/>
    <mergeCell ref="C123:D123"/>
    <mergeCell ref="L122:M122"/>
    <mergeCell ref="L123:M123"/>
    <mergeCell ref="I121:J121"/>
    <mergeCell ref="B72:B77"/>
    <mergeCell ref="B91:C91"/>
    <mergeCell ref="J122:J124"/>
    <mergeCell ref="B114:G114"/>
    <mergeCell ref="B40:N40"/>
    <mergeCell ref="B63:N63"/>
    <mergeCell ref="B64:N64"/>
    <mergeCell ref="C9:I9"/>
    <mergeCell ref="B5:N5"/>
    <mergeCell ref="B6:N6"/>
    <mergeCell ref="B25:N25"/>
    <mergeCell ref="B39:N39"/>
    <mergeCell ref="D10:F10"/>
    <mergeCell ref="C31:D31"/>
    <mergeCell ref="B9:B10"/>
    <mergeCell ref="I27:N27"/>
    <mergeCell ref="B23:I23"/>
    <mergeCell ref="B27:C27"/>
    <mergeCell ref="D27:E27"/>
    <mergeCell ref="D11:D12"/>
    <mergeCell ref="B136:I136"/>
    <mergeCell ref="I133:I134"/>
    <mergeCell ref="D133:D134"/>
    <mergeCell ref="E133:E134"/>
    <mergeCell ref="F133:F134"/>
    <mergeCell ref="G133:G134"/>
    <mergeCell ref="H133:H134"/>
  </mergeCells>
  <phoneticPr fontId="41"/>
  <conditionalFormatting sqref="C44:C61 J44:M61">
    <cfRule type="expression" dxfId="44" priority="234">
      <formula>$J44&lt;&gt;""</formula>
    </cfRule>
  </conditionalFormatting>
  <conditionalFormatting sqref="D67:N68 D71:N71">
    <cfRule type="expression" dxfId="43" priority="229">
      <formula>LEFT(D$71,3)="Def"</formula>
    </cfRule>
  </conditionalFormatting>
  <conditionalFormatting sqref="D72:N83">
    <cfRule type="cellIs" dxfId="42" priority="220" operator="between">
      <formula>VALUE(D$69)</formula>
      <formula>VALUE(D$70)</formula>
    </cfRule>
  </conditionalFormatting>
  <conditionalFormatting sqref="D93:O95">
    <cfRule type="containsBlanks" dxfId="41" priority="196" stopIfTrue="1">
      <formula>LEN(TRIM(D93))=0</formula>
    </cfRule>
  </conditionalFormatting>
  <conditionalFormatting sqref="B126">
    <cfRule type="containsBlanks" dxfId="40" priority="186">
      <formula>LEN(TRIM(B126))=0</formula>
    </cfRule>
  </conditionalFormatting>
  <conditionalFormatting sqref="C126:M126">
    <cfRule type="containsBlanks" dxfId="39" priority="174">
      <formula>LEN(TRIM(C126))=0</formula>
    </cfRule>
  </conditionalFormatting>
  <conditionalFormatting sqref="D112:O112">
    <cfRule type="expression" dxfId="38" priority="93" stopIfTrue="1">
      <formula>OR(VALUE(D$112)&lt;VALUE(D$91),VALUE(D$112)&gt;VALUE(D$92))</formula>
    </cfRule>
    <cfRule type="expression" dxfId="37" priority="94" stopIfTrue="1">
      <formula>AND(VALUE(D$112)&gt;=VALUE(D$91),VALUE(D$112)&lt;=VALUE(D$92))</formula>
    </cfRule>
  </conditionalFormatting>
  <conditionalFormatting sqref="H91:O92 D93:O111 D90:O90">
    <cfRule type="expression" dxfId="36" priority="136">
      <formula>D$89=""</formula>
    </cfRule>
  </conditionalFormatting>
  <conditionalFormatting sqref="D102:G102 H90:O102 E93:G101 E90:G90 D103:O111 D96:O101 D89:O89">
    <cfRule type="expression" dxfId="35" priority="138">
      <formula>D$89&lt;&gt;""</formula>
    </cfRule>
  </conditionalFormatting>
  <conditionalFormatting sqref="D88:O88">
    <cfRule type="expression" dxfId="34" priority="140">
      <formula>D$89&lt;&gt;""</formula>
    </cfRule>
    <cfRule type="expression" dxfId="33" priority="141">
      <formula>D$89=""</formula>
    </cfRule>
  </conditionalFormatting>
  <conditionalFormatting sqref="J44:L44">
    <cfRule type="expression" dxfId="32" priority="102">
      <formula>$J44&lt;&gt;""</formula>
    </cfRule>
  </conditionalFormatting>
  <conditionalFormatting sqref="E88">
    <cfRule type="expression" dxfId="31" priority="97">
      <formula>E$89&lt;&gt;""</formula>
    </cfRule>
    <cfRule type="expression" dxfId="30" priority="98">
      <formula>E$89=""</formula>
    </cfRule>
  </conditionalFormatting>
  <conditionalFormatting sqref="D113:O113">
    <cfRule type="expression" dxfId="29" priority="101" stopIfTrue="1">
      <formula>IFERROR(FIND("Closest",D113),0)&gt;0</formula>
    </cfRule>
    <cfRule type="expression" dxfId="28" priority="135">
      <formula>AND(VALUE(D$112)&gt;=VALUE(D$91),VALUE(D$112)&lt;=VALUE(D$92))</formula>
    </cfRule>
  </conditionalFormatting>
  <conditionalFormatting sqref="E112:G113">
    <cfRule type="expression" dxfId="27" priority="92" stopIfTrue="1">
      <formula>AND(D$112&lt;&gt;"",E$112="")</formula>
    </cfRule>
  </conditionalFormatting>
  <conditionalFormatting sqref="D66:G83">
    <cfRule type="expression" dxfId="26" priority="71">
      <formula>AND(C$66&lt;&gt;"",D$66="")</formula>
    </cfRule>
    <cfRule type="expression" dxfId="25" priority="72">
      <formula>D$66=""</formula>
    </cfRule>
  </conditionalFormatting>
  <conditionalFormatting sqref="D89:O89">
    <cfRule type="expression" dxfId="24" priority="38">
      <formula>LEFT(D89,3)="Def"</formula>
    </cfRule>
  </conditionalFormatting>
  <conditionalFormatting sqref="H66:N83">
    <cfRule type="expression" dxfId="23" priority="245">
      <formula>AND(#REF!&lt;&gt;"",H$66="")</formula>
    </cfRule>
    <cfRule type="expression" dxfId="22" priority="246">
      <formula>H$66=""</formula>
    </cfRule>
  </conditionalFormatting>
  <conditionalFormatting sqref="D90">
    <cfRule type="expression" dxfId="21" priority="25">
      <formula>D$89&lt;&gt;""</formula>
    </cfRule>
  </conditionalFormatting>
  <conditionalFormatting sqref="D91:G92">
    <cfRule type="expression" dxfId="20" priority="23">
      <formula>AND(C$66&lt;&gt;"",D$66="")</formula>
    </cfRule>
    <cfRule type="expression" dxfId="19" priority="24">
      <formula>D$66=""</formula>
    </cfRule>
  </conditionalFormatting>
  <conditionalFormatting sqref="E90">
    <cfRule type="expression" dxfId="18" priority="20">
      <formula>E$89&lt;&gt;""</formula>
    </cfRule>
  </conditionalFormatting>
  <conditionalFormatting sqref="H112:O113">
    <cfRule type="expression" dxfId="17" priority="280" stopIfTrue="1">
      <formula>AND(#REF!&lt;&gt;"",H$112="")</formula>
    </cfRule>
  </conditionalFormatting>
  <conditionalFormatting sqref="F88">
    <cfRule type="expression" dxfId="16" priority="16">
      <formula>F$89&lt;&gt;""</formula>
    </cfRule>
    <cfRule type="expression" dxfId="15" priority="17">
      <formula>F$89=""</formula>
    </cfRule>
  </conditionalFormatting>
  <conditionalFormatting sqref="G88">
    <cfRule type="expression" dxfId="14" priority="14">
      <formula>G$89&lt;&gt;""</formula>
    </cfRule>
    <cfRule type="expression" dxfId="13" priority="15">
      <formula>G$89=""</formula>
    </cfRule>
  </conditionalFormatting>
  <conditionalFormatting sqref="H72">
    <cfRule type="expression" dxfId="12" priority="13">
      <formula>LEFT(H$71,3)="Def"</formula>
    </cfRule>
  </conditionalFormatting>
  <conditionalFormatting sqref="H75">
    <cfRule type="expression" dxfId="11" priority="12">
      <formula>LEFT(H$71,3)="Def"</formula>
    </cfRule>
  </conditionalFormatting>
  <conditionalFormatting sqref="H74">
    <cfRule type="expression" dxfId="10" priority="11">
      <formula>LEFT(H$71,3)="Def"</formula>
    </cfRule>
  </conditionalFormatting>
  <conditionalFormatting sqref="H73">
    <cfRule type="expression" dxfId="9" priority="10">
      <formula>LEFT(H$71,3)="Def"</formula>
    </cfRule>
  </conditionalFormatting>
  <conditionalFormatting sqref="H76">
    <cfRule type="expression" dxfId="8" priority="9">
      <formula>LEFT(H$71,3)="Def"</formula>
    </cfRule>
  </conditionalFormatting>
  <conditionalFormatting sqref="H78">
    <cfRule type="expression" dxfId="7" priority="8">
      <formula>LEFT(H$71,3)="Def"</formula>
    </cfRule>
  </conditionalFormatting>
  <conditionalFormatting sqref="H79">
    <cfRule type="expression" dxfId="6" priority="7">
      <formula>LEFT(H$71,3)="Def"</formula>
    </cfRule>
  </conditionalFormatting>
  <conditionalFormatting sqref="H81">
    <cfRule type="expression" dxfId="5" priority="6">
      <formula>LEFT(H$71,3)="Def"</formula>
    </cfRule>
  </conditionalFormatting>
  <conditionalFormatting sqref="H83">
    <cfRule type="expression" dxfId="4" priority="5">
      <formula>LEFT(H$71,3)="Def"</formula>
    </cfRule>
  </conditionalFormatting>
  <conditionalFormatting sqref="H82">
    <cfRule type="expression" dxfId="3" priority="4">
      <formula>LEFT(H$71,3)="Def"</formula>
    </cfRule>
  </conditionalFormatting>
  <conditionalFormatting sqref="H80">
    <cfRule type="expression" dxfId="2" priority="3">
      <formula>LEFT(H$71,3)="Def"</formula>
    </cfRule>
  </conditionalFormatting>
  <conditionalFormatting sqref="H76">
    <cfRule type="expression" dxfId="1" priority="2">
      <formula>LEFT(H$71,3)="Def"</formula>
    </cfRule>
  </conditionalFormatting>
  <conditionalFormatting sqref="H77">
    <cfRule type="expression" dxfId="0" priority="1">
      <formula>LEFT(H$71,3)="Def"</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5158183</cp:lastModifiedBy>
  <dcterms:created xsi:type="dcterms:W3CDTF">2020-06-23T12:30:45Z</dcterms:created>
  <dcterms:modified xsi:type="dcterms:W3CDTF">2023-03-02T12:53:27Z</dcterms:modified>
</cp:coreProperties>
</file>